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186" i="3"/>
  <c r="W188" s="1"/>
  <c r="G29" i="5" s="1"/>
  <c r="I186" i="3"/>
  <c r="I188" s="1"/>
  <c r="C29" i="5" s="1"/>
  <c r="N185" i="3"/>
  <c r="L185"/>
  <c r="J185"/>
  <c r="H185"/>
  <c r="N180"/>
  <c r="L180"/>
  <c r="J180"/>
  <c r="H180"/>
  <c r="N179"/>
  <c r="N186" s="1"/>
  <c r="L179"/>
  <c r="L186" s="1"/>
  <c r="J179"/>
  <c r="J186" s="1"/>
  <c r="H179"/>
  <c r="H186" s="1"/>
  <c r="G25" i="5"/>
  <c r="W173" i="3"/>
  <c r="N173"/>
  <c r="F25" i="5" s="1"/>
  <c r="N172" i="3"/>
  <c r="L172"/>
  <c r="J172"/>
  <c r="I172"/>
  <c r="I173" s="1"/>
  <c r="C25" i="5" s="1"/>
  <c r="N170" i="3"/>
  <c r="L170"/>
  <c r="L173" s="1"/>
  <c r="E25" i="5" s="1"/>
  <c r="J170" i="3"/>
  <c r="J173" s="1"/>
  <c r="H170"/>
  <c r="H173" s="1"/>
  <c r="B25" i="5" s="1"/>
  <c r="C24"/>
  <c r="W167" i="3"/>
  <c r="W175" s="1"/>
  <c r="G26" i="5" s="1"/>
  <c r="I167" i="3"/>
  <c r="N166"/>
  <c r="N167" s="1"/>
  <c r="L166"/>
  <c r="L167" s="1"/>
  <c r="J166"/>
  <c r="J167" s="1"/>
  <c r="D24" i="5" s="1"/>
  <c r="H166" i="3"/>
  <c r="H167" s="1"/>
  <c r="G21" i="5"/>
  <c r="W160" i="3"/>
  <c r="L160"/>
  <c r="N159"/>
  <c r="L159"/>
  <c r="J159"/>
  <c r="H159"/>
  <c r="N156"/>
  <c r="L156"/>
  <c r="J156"/>
  <c r="I156"/>
  <c r="I160" s="1"/>
  <c r="C21" i="5" s="1"/>
  <c r="N153" i="3"/>
  <c r="L153"/>
  <c r="J153"/>
  <c r="H153"/>
  <c r="N150"/>
  <c r="L150"/>
  <c r="J150"/>
  <c r="H150"/>
  <c r="H160" s="1"/>
  <c r="B21" i="5" s="1"/>
  <c r="W147" i="3"/>
  <c r="G20" i="5" s="1"/>
  <c r="N147" i="3"/>
  <c r="F20" i="5" s="1"/>
  <c r="I147" i="3"/>
  <c r="C20" i="5" s="1"/>
  <c r="N146" i="3"/>
  <c r="L146"/>
  <c r="J146"/>
  <c r="H146"/>
  <c r="N145"/>
  <c r="L145"/>
  <c r="J145"/>
  <c r="H145"/>
  <c r="N143"/>
  <c r="L143"/>
  <c r="J143"/>
  <c r="H143"/>
  <c r="N141"/>
  <c r="L141"/>
  <c r="J141"/>
  <c r="H141"/>
  <c r="N139"/>
  <c r="L139"/>
  <c r="J139"/>
  <c r="H139"/>
  <c r="N136"/>
  <c r="L136"/>
  <c r="J136"/>
  <c r="H136"/>
  <c r="N135"/>
  <c r="L135"/>
  <c r="J135"/>
  <c r="H135"/>
  <c r="N134"/>
  <c r="L134"/>
  <c r="J134"/>
  <c r="H134"/>
  <c r="N133"/>
  <c r="L133"/>
  <c r="J133"/>
  <c r="H133"/>
  <c r="N131"/>
  <c r="L131"/>
  <c r="J131"/>
  <c r="H131"/>
  <c r="N128"/>
  <c r="L128"/>
  <c r="J128"/>
  <c r="H128"/>
  <c r="N126"/>
  <c r="L126"/>
  <c r="L147" s="1"/>
  <c r="E20" i="5" s="1"/>
  <c r="J126" i="3"/>
  <c r="J147" s="1"/>
  <c r="H126"/>
  <c r="H147" s="1"/>
  <c r="B20" i="5" s="1"/>
  <c r="W123" i="3"/>
  <c r="G19" i="5" s="1"/>
  <c r="N122" i="3"/>
  <c r="L122"/>
  <c r="J122"/>
  <c r="H122"/>
  <c r="N121"/>
  <c r="L121"/>
  <c r="J121"/>
  <c r="H121"/>
  <c r="N118"/>
  <c r="L118"/>
  <c r="J118"/>
  <c r="I118"/>
  <c r="I123" s="1"/>
  <c r="C19" i="5" s="1"/>
  <c r="N116" i="3"/>
  <c r="N123" s="1"/>
  <c r="F19" i="5" s="1"/>
  <c r="L116" i="3"/>
  <c r="J116"/>
  <c r="H116"/>
  <c r="H123" s="1"/>
  <c r="B19" i="5" s="1"/>
  <c r="W113" i="3"/>
  <c r="G18" i="5" s="1"/>
  <c r="L113" i="3"/>
  <c r="E18" i="5" s="1"/>
  <c r="N112" i="3"/>
  <c r="L112"/>
  <c r="J112"/>
  <c r="H112"/>
  <c r="N109"/>
  <c r="L109"/>
  <c r="J109"/>
  <c r="I109"/>
  <c r="N107"/>
  <c r="L107"/>
  <c r="J107"/>
  <c r="H107"/>
  <c r="N100"/>
  <c r="L100"/>
  <c r="J100"/>
  <c r="H100"/>
  <c r="N98"/>
  <c r="L98"/>
  <c r="J98"/>
  <c r="H98"/>
  <c r="N95"/>
  <c r="L95"/>
  <c r="J95"/>
  <c r="I95"/>
  <c r="N93"/>
  <c r="L93"/>
  <c r="J93"/>
  <c r="H93"/>
  <c r="N91"/>
  <c r="L91"/>
  <c r="J91"/>
  <c r="I91"/>
  <c r="I113" s="1"/>
  <c r="C18" i="5" s="1"/>
  <c r="N89" i="3"/>
  <c r="N113" s="1"/>
  <c r="F18" i="5" s="1"/>
  <c r="L89" i="3"/>
  <c r="J89"/>
  <c r="J113" s="1"/>
  <c r="H89"/>
  <c r="H113" s="1"/>
  <c r="W83"/>
  <c r="G15" i="5" s="1"/>
  <c r="N83" i="3"/>
  <c r="F15" i="5" s="1"/>
  <c r="I83" i="3"/>
  <c r="C15" i="5" s="1"/>
  <c r="N82" i="3"/>
  <c r="L82"/>
  <c r="J82"/>
  <c r="H82"/>
  <c r="N81"/>
  <c r="L81"/>
  <c r="J81"/>
  <c r="H81"/>
  <c r="N80"/>
  <c r="L80"/>
  <c r="J80"/>
  <c r="H80"/>
  <c r="N79"/>
  <c r="L79"/>
  <c r="J79"/>
  <c r="H79"/>
  <c r="N76"/>
  <c r="L76"/>
  <c r="J76"/>
  <c r="H76"/>
  <c r="N73"/>
  <c r="L73"/>
  <c r="J73"/>
  <c r="H73"/>
  <c r="N68"/>
  <c r="L68"/>
  <c r="J68"/>
  <c r="H68"/>
  <c r="N66"/>
  <c r="L66"/>
  <c r="J66"/>
  <c r="H66"/>
  <c r="N64"/>
  <c r="L64"/>
  <c r="J64"/>
  <c r="H64"/>
  <c r="N63"/>
  <c r="L63"/>
  <c r="J63"/>
  <c r="H63"/>
  <c r="N61"/>
  <c r="L61"/>
  <c r="J61"/>
  <c r="H61"/>
  <c r="N60"/>
  <c r="L60"/>
  <c r="J60"/>
  <c r="H60"/>
  <c r="N59"/>
  <c r="L59"/>
  <c r="J59"/>
  <c r="H59"/>
  <c r="N55"/>
  <c r="L55"/>
  <c r="L83" s="1"/>
  <c r="E15" i="5" s="1"/>
  <c r="J55" i="3"/>
  <c r="J83" s="1"/>
  <c r="H55"/>
  <c r="H83" s="1"/>
  <c r="B15" i="5" s="1"/>
  <c r="C14"/>
  <c r="W52" i="3"/>
  <c r="G14" i="5" s="1"/>
  <c r="I52" i="3"/>
  <c r="N45"/>
  <c r="L45"/>
  <c r="J45"/>
  <c r="H45"/>
  <c r="N43"/>
  <c r="L43"/>
  <c r="J43"/>
  <c r="H43"/>
  <c r="N41"/>
  <c r="N52" s="1"/>
  <c r="F14" i="5" s="1"/>
  <c r="L41" i="3"/>
  <c r="L52" s="1"/>
  <c r="E14" i="5" s="1"/>
  <c r="J41" i="3"/>
  <c r="J52" s="1"/>
  <c r="D14" i="5" s="1"/>
  <c r="H41" i="3"/>
  <c r="H52" s="1"/>
  <c r="B14" i="5" s="1"/>
  <c r="W38" i="3"/>
  <c r="G13" i="5" s="1"/>
  <c r="L38" i="3"/>
  <c r="E13" i="5" s="1"/>
  <c r="I38" i="3"/>
  <c r="C13" i="5" s="1"/>
  <c r="N35" i="3"/>
  <c r="L35"/>
  <c r="J35"/>
  <c r="H35"/>
  <c r="N34"/>
  <c r="L34"/>
  <c r="J34"/>
  <c r="H34"/>
  <c r="N31"/>
  <c r="L31"/>
  <c r="J31"/>
  <c r="H31"/>
  <c r="N28"/>
  <c r="L28"/>
  <c r="J28"/>
  <c r="H28"/>
  <c r="N24"/>
  <c r="N38" s="1"/>
  <c r="F13" i="5" s="1"/>
  <c r="L24" i="3"/>
  <c r="J24"/>
  <c r="J38" s="1"/>
  <c r="H24"/>
  <c r="H38" s="1"/>
  <c r="B13" i="5" s="1"/>
  <c r="W21" i="3"/>
  <c r="G12" i="5" s="1"/>
  <c r="I21" i="3"/>
  <c r="C12" i="5" s="1"/>
  <c r="N20" i="3"/>
  <c r="L20"/>
  <c r="J20"/>
  <c r="H20"/>
  <c r="N19"/>
  <c r="L19"/>
  <c r="J19"/>
  <c r="H19"/>
  <c r="N18"/>
  <c r="L18"/>
  <c r="J18"/>
  <c r="H18"/>
  <c r="N17"/>
  <c r="L17"/>
  <c r="J17"/>
  <c r="H17"/>
  <c r="N14"/>
  <c r="N21" s="1"/>
  <c r="L14"/>
  <c r="L21" s="1"/>
  <c r="J14"/>
  <c r="J21" s="1"/>
  <c r="H14"/>
  <c r="H21" s="1"/>
  <c r="J26" i="6"/>
  <c r="J20"/>
  <c r="F19"/>
  <c r="J14"/>
  <c r="F14"/>
  <c r="J13"/>
  <c r="F13"/>
  <c r="J12"/>
  <c r="F12"/>
  <c r="F1"/>
  <c r="B8" i="5"/>
  <c r="D8" i="3"/>
  <c r="E12" i="5" l="1"/>
  <c r="L85" i="3"/>
  <c r="E16" i="5" s="1"/>
  <c r="E24"/>
  <c r="L175" i="3"/>
  <c r="E26" i="5" s="1"/>
  <c r="N188" i="3"/>
  <c r="F29" i="5" s="1"/>
  <c r="F28"/>
  <c r="L188" i="3"/>
  <c r="E29" i="5" s="1"/>
  <c r="E28"/>
  <c r="N85" i="3"/>
  <c r="F16" i="5" s="1"/>
  <c r="F12"/>
  <c r="N175" i="3"/>
  <c r="F26" i="5" s="1"/>
  <c r="F24"/>
  <c r="L123" i="3"/>
  <c r="E19" i="5" s="1"/>
  <c r="J160" i="3"/>
  <c r="D21" i="5" s="1"/>
  <c r="G24"/>
  <c r="I85" i="3"/>
  <c r="J123"/>
  <c r="D19" i="5" s="1"/>
  <c r="W85" i="3"/>
  <c r="N160"/>
  <c r="W162"/>
  <c r="G22" i="5" s="1"/>
  <c r="C28"/>
  <c r="G28"/>
  <c r="N162" i="3"/>
  <c r="F21" i="5"/>
  <c r="E21"/>
  <c r="D15"/>
  <c r="E83" i="3"/>
  <c r="D13" i="5"/>
  <c r="E38" i="3"/>
  <c r="D20" i="5"/>
  <c r="E147" i="3"/>
  <c r="H175"/>
  <c r="B24" i="5"/>
  <c r="H162" i="3"/>
  <c r="B18" i="5"/>
  <c r="D28"/>
  <c r="E186" i="3"/>
  <c r="J188"/>
  <c r="J85"/>
  <c r="B12" i="5"/>
  <c r="H85" i="3"/>
  <c r="D18" i="5"/>
  <c r="E113" i="3"/>
  <c r="J162"/>
  <c r="D25" i="5"/>
  <c r="E173" i="3"/>
  <c r="J175"/>
  <c r="H188"/>
  <c r="B29" i="5" s="1"/>
  <c r="B28"/>
  <c r="E21" i="3"/>
  <c r="D12" i="5"/>
  <c r="E123" i="3"/>
  <c r="I175"/>
  <c r="I162"/>
  <c r="E52"/>
  <c r="E160"/>
  <c r="E167"/>
  <c r="E16" i="6" l="1"/>
  <c r="C16" i="5"/>
  <c r="W190" i="3"/>
  <c r="G32" i="5" s="1"/>
  <c r="G16"/>
  <c r="L162" i="3"/>
  <c r="L190" s="1"/>
  <c r="E32" i="5" s="1"/>
  <c r="F22"/>
  <c r="N190" i="3"/>
  <c r="F32" i="5" s="1"/>
  <c r="B26"/>
  <c r="D18" i="6"/>
  <c r="C26" i="5"/>
  <c r="E18" i="6"/>
  <c r="F18" s="1"/>
  <c r="D29" i="5"/>
  <c r="E188" i="3"/>
  <c r="D17" i="6"/>
  <c r="B22" i="5"/>
  <c r="D22"/>
  <c r="E162" i="3"/>
  <c r="B16" i="5"/>
  <c r="H190" i="3"/>
  <c r="B32" i="5" s="1"/>
  <c r="D16" i="6"/>
  <c r="C22" i="5"/>
  <c r="E17" i="6"/>
  <c r="E20" s="1"/>
  <c r="I190" i="3"/>
  <c r="C32" i="5" s="1"/>
  <c r="D26"/>
  <c r="E175" i="3"/>
  <c r="J190"/>
  <c r="D16" i="5"/>
  <c r="E85" i="3"/>
  <c r="E22" i="5" l="1"/>
  <c r="D32"/>
  <c r="E190" i="3"/>
  <c r="D20" i="6"/>
  <c r="F17"/>
  <c r="F20" s="1"/>
  <c r="F16"/>
  <c r="F25"/>
  <c r="F22"/>
  <c r="F24"/>
  <c r="F23"/>
  <c r="F26" l="1"/>
  <c r="J28" s="1"/>
  <c r="I29" s="1"/>
  <c r="J29" s="1"/>
  <c r="J31" l="1"/>
</calcChain>
</file>

<file path=xl/sharedStrings.xml><?xml version="1.0" encoding="utf-8"?>
<sst xmlns="http://schemas.openxmlformats.org/spreadsheetml/2006/main" count="1083" uniqueCount="464">
  <si>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</si>
  <si>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</si>
  <si>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</si>
  <si>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</si>
  <si>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</si>
  <si>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</si>
  <si>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</si>
  <si>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</si>
  <si>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</si>
  <si>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</si>
  <si>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</si>
  <si>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</si>
  <si>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</si>
  <si>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</si>
  <si>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</si>
  <si>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</si>
  <si>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</si>
  <si>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</si>
  <si>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</si>
  <si>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</si>
  <si>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</si>
  <si>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</si>
  <si>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</si>
  <si>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</si>
  <si>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</si>
  <si>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</si>
  <si>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</si>
  <si>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</si>
  <si>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</si>
  <si>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</si>
  <si>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</si>
  <si>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</si>
  <si>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</si>
  <si>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</si>
  <si>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</si>
  <si>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</si>
  <si>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</si>
  <si>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</si>
  <si>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</si>
  <si>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</si>
  <si>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</si>
  <si>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</si>
  <si>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</si>
  <si>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</si>
  <si>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</si>
  <si>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</si>
  <si>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</si>
  <si>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</si>
  <si>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</si>
  <si>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</si>
  <si>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</si>
  <si>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</si>
  <si>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</si>
  <si>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</si>
  <si>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</si>
  <si>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</si>
  <si>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</si>
  <si>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</si>
  <si>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</si>
  <si>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</si>
  <si>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</si>
  <si>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</si>
  <si>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</si>
  <si>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</si>
  <si>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</si>
  <si>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</si>
  <si>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</si>
  <si>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</si>
  <si>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</si>
  <si>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</si>
  <si>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</si>
  <si>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</si>
  <si>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</si>
  <si>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</si>
  <si>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</si>
  <si>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</si>
  <si>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</si>
  <si>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</si>
  <si>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</si>
  <si>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</si>
  <si>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</si>
  <si>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</si>
  <si>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</si>
  <si>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</si>
  <si>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</si>
  <si>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</si>
  <si>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</si>
  <si>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</si>
  <si>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</si>
  <si>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</si>
  <si>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</si>
  <si>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</si>
  <si>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</si>
  <si>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</si>
  <si>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</si>
  <si>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</si>
  <si>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</si>
  <si>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</si>
  <si>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</si>
  <si>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</si>
  <si>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</si>
  <si>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</si>
  <si>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</si>
  <si>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</si>
  <si>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</si>
  <si>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</si>
  <si>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</si>
  <si>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</si>
  <si>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</si>
  <si>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</si>
  <si>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</si>
  <si>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</si>
  <si>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</si>
  <si>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</si>
  <si>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</si>
  <si>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</si>
  <si>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</si>
  <si>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</si>
  <si>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05 - Prístrešok vedľa garáží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</si>
  <si>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</si>
  <si>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</si>
  <si>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</si>
  <si>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</si>
  <si>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</si>
  <si>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</si>
  <si>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</si>
  <si>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</si>
  <si>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</si>
  <si>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</si>
  <si>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</si>
  <si>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</si>
  <si>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</si>
  <si>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</si>
  <si>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</si>
  <si>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</si>
  <si>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</si>
  <si>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</si>
  <si>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</si>
  <si>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</si>
  <si>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</si>
  <si>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</si>
  <si>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</si>
  <si>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</si>
  <si>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</si>
  <si>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133201101</t>
  </si>
  <si>
    <t>Hĺbenie šachiet v horn. tr. 3 do 100 m3</t>
  </si>
  <si>
    <t>m3</t>
  </si>
  <si>
    <t xml:space="preserve">                    </t>
  </si>
  <si>
    <t>13320-1101</t>
  </si>
  <si>
    <t>45.11.21</t>
  </si>
  <si>
    <t>EK</t>
  </si>
  <si>
    <t>S</t>
  </si>
  <si>
    <t>0,50*0,50*1,25*8 =   2,500</t>
  </si>
  <si>
    <t>0,70*0,70*1,25*1 =   0,613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</si>
  <si>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</si>
  <si>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</si>
  <si>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</si>
  <si>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</si>
  <si>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</si>
  <si>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</si>
  <si>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</si>
  <si>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167101101</t>
  </si>
  <si>
    <t>Nakladanie výkopku do 100 m3 v horn. tr. 1-4</t>
  </si>
  <si>
    <t>16710-1101</t>
  </si>
  <si>
    <t>001</t>
  </si>
  <si>
    <t>171201202</t>
  </si>
  <si>
    <t>Uloženie sypaniny na skládky nad 100 do 1 000 m3</t>
  </si>
  <si>
    <t>17120-1202</t>
  </si>
  <si>
    <t xml:space="preserve">1 - ZEMNE PRÁCE  spolu: </t>
  </si>
  <si>
    <t>2 - ZÁKLADY</t>
  </si>
  <si>
    <t>002</t>
  </si>
  <si>
    <t>271531111</t>
  </si>
  <si>
    <t>Vankúš pod základy z kameniva hrubého drveného 16-63 mm</t>
  </si>
  <si>
    <t>27153-1111</t>
  </si>
  <si>
    <t>45.25.21</t>
  </si>
  <si>
    <t>pod pätky</t>
  </si>
  <si>
    <t>0,50*0,50*0,15*8 =   0,300</t>
  </si>
  <si>
    <t>0,70*0,70*0,15*1 =   0,074</t>
  </si>
  <si>
    <t>011</t>
  </si>
  <si>
    <t>275313711</t>
  </si>
  <si>
    <t>Základové pätky z betónu prostého tr. C20/25</t>
  </si>
  <si>
    <t>27531-3711</t>
  </si>
  <si>
    <t>45.25.32</t>
  </si>
  <si>
    <t>0,50*0,50*1,00*8 =   2,000</t>
  </si>
  <si>
    <t>0,70*0,70*1,00*1 =   0,490</t>
  </si>
  <si>
    <t>275351215</t>
  </si>
  <si>
    <t>Debnenie základových pätiek zhotovenie</t>
  </si>
  <si>
    <t>m2</t>
  </si>
  <si>
    <t>27535-1215</t>
  </si>
  <si>
    <t>(0,50+0,50)*2*1,00*8 =   16,000</t>
  </si>
  <si>
    <t>(0,70+0,70)*2*1,00*1 =   2,800</t>
  </si>
  <si>
    <t>275351216</t>
  </si>
  <si>
    <t>Debnenie základových pätiek odstránenie</t>
  </si>
  <si>
    <t>27535-1216</t>
  </si>
  <si>
    <t>275361821</t>
  </si>
  <si>
    <t>Výstuž základových pätiek BSt 500 (10505)</t>
  </si>
  <si>
    <t>t</t>
  </si>
  <si>
    <t>27536-1821</t>
  </si>
  <si>
    <t>240,096*0,001*1,1 =   0,264</t>
  </si>
  <si>
    <t>42,6024*0,001*1,1 =   0,047</t>
  </si>
  <si>
    <t xml:space="preserve">2 - ZÁKLADY  spolu: </t>
  </si>
  <si>
    <t>6 - ÚPRAVY POVRCHOV, PODLAHY, VÝPLNE</t>
  </si>
  <si>
    <t>622403347</t>
  </si>
  <si>
    <t>Omietka silikónová hladená hr. 2,0 mm iný odtieň</t>
  </si>
  <si>
    <t xml:space="preserve">I71 3               </t>
  </si>
  <si>
    <t>62240-3347</t>
  </si>
  <si>
    <t xml:space="preserve">  .  .  </t>
  </si>
  <si>
    <t>"MW hr.50mm" 68,326 =   68,326</t>
  </si>
  <si>
    <t>622466114</t>
  </si>
  <si>
    <t>Príprava podkladu, pod omietky vonk.stien,regulácia nasiakavosti náterom</t>
  </si>
  <si>
    <t>62246-6114</t>
  </si>
  <si>
    <t>45.41.10</t>
  </si>
  <si>
    <t>625259595</t>
  </si>
  <si>
    <t>Kontaktný zatepľovací systém z min. vlny hr. 50 mm skrut. kotvy</t>
  </si>
  <si>
    <t>62525-9595</t>
  </si>
  <si>
    <t>podhľad</t>
  </si>
  <si>
    <t>6,536*7,36 =   48,105</t>
  </si>
  <si>
    <t>bočné steny + podhľad</t>
  </si>
  <si>
    <t>5,943*1 =   5,943</t>
  </si>
  <si>
    <t>7,36*0,25 =   1,840</t>
  </si>
  <si>
    <t>7,36*(1,34+0,35) =   12,438</t>
  </si>
  <si>
    <t xml:space="preserve">6 - ÚPRAVY POVRCHOV, PODLAHY, VÝPLNE  spolu: </t>
  </si>
  <si>
    <t>9 - OSTATNÉ KONŠTRUKCIE A PRÁCE</t>
  </si>
  <si>
    <t>003</t>
  </si>
  <si>
    <t>941941031</t>
  </si>
  <si>
    <t>Montáž lešenia ľahk. radového s podlahami š. do 1 m v. do 10 m</t>
  </si>
  <si>
    <t>94194-1031</t>
  </si>
  <si>
    <t>45.25.10</t>
  </si>
  <si>
    <t>7,36*4,30 =   31,648</t>
  </si>
  <si>
    <t>7,36*2,81 =   20,682</t>
  </si>
  <si>
    <t>(6,87+1,00*2)*(2,81+4,30)/2 =   31,533</t>
  </si>
  <si>
    <t>941941191</t>
  </si>
  <si>
    <t>Príplatok za prvý a každý ďalší mesiac použitia lešenia k pol. -1031</t>
  </si>
  <si>
    <t>94194-1191</t>
  </si>
  <si>
    <t>941941831</t>
  </si>
  <si>
    <t>Demontáž lešenia ľahk. radového s podlahami š. do 1 m v. do 10 m</t>
  </si>
  <si>
    <t>94194-1831</t>
  </si>
  <si>
    <t>941955001</t>
  </si>
  <si>
    <t>Lešenie ľahké prac. pomocné výš. podlahy do 1,2 m</t>
  </si>
  <si>
    <t>94195-5001</t>
  </si>
  <si>
    <t>7,278*6,536 =   47,569</t>
  </si>
  <si>
    <t>944944102</t>
  </si>
  <si>
    <t>Ochranná sieť z umelých vlákien bez obrátkovosti</t>
  </si>
  <si>
    <t>94494-4102</t>
  </si>
  <si>
    <t>952901411</t>
  </si>
  <si>
    <t>Vyčistenie ostatných objektov</t>
  </si>
  <si>
    <t>95290-1411</t>
  </si>
  <si>
    <t>45.45.13</t>
  </si>
  <si>
    <t>7,36*6,87 =   50,563</t>
  </si>
  <si>
    <t>953945009</t>
  </si>
  <si>
    <t>Profil dilatačný priamy typ "E" pre zateplovací systém</t>
  </si>
  <si>
    <t>m</t>
  </si>
  <si>
    <t>95394-5009</t>
  </si>
  <si>
    <t>0,20+6,54+1,337+0,339 =   8,416</t>
  </si>
  <si>
    <t>953945115</t>
  </si>
  <si>
    <t>Lišta PVC s odkvapovým nosom</t>
  </si>
  <si>
    <t>95394-5115</t>
  </si>
  <si>
    <t>6,536+7,36*2 =   21,256</t>
  </si>
  <si>
    <t>7,36+0,334 =   7,694</t>
  </si>
  <si>
    <t>953945223</t>
  </si>
  <si>
    <t>Profil rohový z PVC s integrovanou tkaninou 10x10</t>
  </si>
  <si>
    <t>95394-5223</t>
  </si>
  <si>
    <t>rohy budovy</t>
  </si>
  <si>
    <t>1,337+0,253+0,20 =   1,790</t>
  </si>
  <si>
    <t>953948201</t>
  </si>
  <si>
    <t>Kotvy chemickým tmelom M 20 hl 170 mm do betónu, ŽB alebo kameňa s vyvŕtaním otvoru</t>
  </si>
  <si>
    <t>kus</t>
  </si>
  <si>
    <t>95394-8201</t>
  </si>
  <si>
    <t>upraviť podľa realizačnej PD</t>
  </si>
  <si>
    <t>4*9 =   36,000</t>
  </si>
  <si>
    <t>953950203</t>
  </si>
  <si>
    <t>Kotevná skrutka pre chemické kotvy M 20 dl 300 mm</t>
  </si>
  <si>
    <t>95395-0203</t>
  </si>
  <si>
    <t>013</t>
  </si>
  <si>
    <t>979131411</t>
  </si>
  <si>
    <t>Veľkokapacitný kontajner dovoz, odvoz, prenájom (likvidácia obalov)</t>
  </si>
  <si>
    <t>97913-1409</t>
  </si>
  <si>
    <t>45.11.11</t>
  </si>
  <si>
    <t>979131415</t>
  </si>
  <si>
    <t>Poplatok za uloženie vykopanej zeminy</t>
  </si>
  <si>
    <t>97913-1415</t>
  </si>
  <si>
    <t>998011001</t>
  </si>
  <si>
    <t>Presun hmôt pre budovy murované výšky do 6 m</t>
  </si>
  <si>
    <t>99801-1001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</si>
  <si>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</si>
  <si>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</si>
  <si>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</si>
  <si>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</si>
  <si>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762 - Konštrukcie tesárske</t>
  </si>
  <si>
    <t>762</t>
  </si>
  <si>
    <t>762341210</t>
  </si>
  <si>
    <t>Montáž debnenia striech rovných z dosiek hrubých na zraz</t>
  </si>
  <si>
    <t>I</t>
  </si>
  <si>
    <t>76234-1210</t>
  </si>
  <si>
    <t>45.22.11</t>
  </si>
  <si>
    <t>IK</t>
  </si>
  <si>
    <t>7,36*7,07 =   52,035</t>
  </si>
  <si>
    <t>MAT</t>
  </si>
  <si>
    <t>605125440</t>
  </si>
  <si>
    <t>Doska SM morená omietaná 2 24 250-300</t>
  </si>
  <si>
    <t>20.10.10</t>
  </si>
  <si>
    <t>IZ</t>
  </si>
  <si>
    <t>52,035*0,025*1,1 =   1,431</t>
  </si>
  <si>
    <t>762342204</t>
  </si>
  <si>
    <t>Montáž kontralatí, rozpätie 80-120 cm</t>
  </si>
  <si>
    <t>76234-2204</t>
  </si>
  <si>
    <t>52,035*2 =   104,070</t>
  </si>
  <si>
    <t>605151500</t>
  </si>
  <si>
    <t>Hranol SM 1 morený 000-600/8x10,8x16,10x10,10x160,12x12,15x15,16x16.../</t>
  </si>
  <si>
    <t>kontralata 60x60mm</t>
  </si>
  <si>
    <t>52,035*2*0,06*0,06*1,1 =   0,412</t>
  </si>
  <si>
    <t>762395000</t>
  </si>
  <si>
    <t>Spojovacie a ochranné prostriedky k montáži krovov</t>
  </si>
  <si>
    <t>76239-5000</t>
  </si>
  <si>
    <t>1,431+0,412+0,541 =   2,384</t>
  </si>
  <si>
    <t>762420014</t>
  </si>
  <si>
    <t>Obloženie stropu z dosiek drevocementových skrutk. na zraz hr. dosky 18 mm</t>
  </si>
  <si>
    <t>76242-0014</t>
  </si>
  <si>
    <t>762421002</t>
  </si>
  <si>
    <t>Montáž obloženia stropov podkladový rošt</t>
  </si>
  <si>
    <t>76242-1002</t>
  </si>
  <si>
    <t>68,326*2 =   136,652</t>
  </si>
  <si>
    <t>rošt 60x60mm</t>
  </si>
  <si>
    <t>136,652*0,06*0,06*1,1 =   0,541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</si>
  <si>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</si>
  <si>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</si>
  <si>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</si>
  <si>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</si>
  <si>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</si>
  <si>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</si>
  <si>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</si>
  <si>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763732112</t>
  </si>
  <si>
    <t>Drevostavby, montáž strechy z priehradových väzníkov o dĺžke do 18 m</t>
  </si>
  <si>
    <t>76373-2112</t>
  </si>
  <si>
    <t>6,80*9 =   61,200</t>
  </si>
  <si>
    <t>605000000</t>
  </si>
  <si>
    <t>Dodávka strešných väzníkov, doprava, žeriav, zavetrenie, spoj.mat</t>
  </si>
  <si>
    <t>605000001</t>
  </si>
  <si>
    <t>20.30.20</t>
  </si>
  <si>
    <t>priečna plocha</t>
  </si>
  <si>
    <t>4,958*9 =   44,622</t>
  </si>
  <si>
    <t>763732119</t>
  </si>
  <si>
    <t>Drevostavby, montáž strechy z priehradových väzníkov - žeriav</t>
  </si>
  <si>
    <t>súbor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</si>
  <si>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</si>
  <si>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</si>
  <si>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</si>
  <si>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</si>
  <si>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</si>
  <si>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</si>
  <si>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</si>
  <si>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</si>
  <si>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</si>
  <si>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7,36*2 =   14,720</t>
  </si>
  <si>
    <t>764311205</t>
  </si>
  <si>
    <t>Klamp. pl. zastrešenie hladké z tabúľ š. 670 mm, do 30°</t>
  </si>
  <si>
    <t>76431-1205</t>
  </si>
  <si>
    <t>45.22.12</t>
  </si>
  <si>
    <t>10% na falce</t>
  </si>
  <si>
    <t>7,36*7,07*1,1 =   57,239</t>
  </si>
  <si>
    <t>764323230</t>
  </si>
  <si>
    <t>Klamp. pl. odkvapov lepená krytina rš 330</t>
  </si>
  <si>
    <t>76432-3230</t>
  </si>
  <si>
    <t>45.22.13</t>
  </si>
  <si>
    <t>"odkvapová hrana na strešnú fóliu" 7,36 =   7,360</t>
  </si>
  <si>
    <t>765</t>
  </si>
  <si>
    <t>764331661</t>
  </si>
  <si>
    <t>Klamp. pl. vetracia mriežka do š. 80 mm</t>
  </si>
  <si>
    <t xml:space="preserve">31I764/             </t>
  </si>
  <si>
    <t>76533-1661</t>
  </si>
  <si>
    <t>764352203</t>
  </si>
  <si>
    <t>Klamp. pl. žľaby pododkvap. polkruh. rš 330 dl 5m-</t>
  </si>
  <si>
    <t>76435-2203</t>
  </si>
  <si>
    <t>764359212</t>
  </si>
  <si>
    <t>Klamp. pl. žľaby kotlík konický pre rúry o d-125</t>
  </si>
  <si>
    <t>76435-9212</t>
  </si>
  <si>
    <t>764391220</t>
  </si>
  <si>
    <t>Klamp. pl. lišta záveterná rš 330</t>
  </si>
  <si>
    <t>76439-1220</t>
  </si>
  <si>
    <t>7,36*1 =   7,360</t>
  </si>
  <si>
    <t>7,07*2 =   14,140</t>
  </si>
  <si>
    <t>764454203</t>
  </si>
  <si>
    <t>Klamp. pl. rúry odpadové kruhové d-120</t>
  </si>
  <si>
    <t>76445-4203</t>
  </si>
  <si>
    <t>(0,24+0,725+1,985)*1 =   2,950</t>
  </si>
  <si>
    <t>764981011</t>
  </si>
  <si>
    <t>Paropriepustná fólia pod strešnú krytinu plechovú, poistná</t>
  </si>
  <si>
    <t>76498-1012</t>
  </si>
  <si>
    <t>7,36*7,07*1,15 =   59,840</t>
  </si>
  <si>
    <t>764981015</t>
  </si>
  <si>
    <t>Paropriepustná fólia pod strešnú plechovú krytinu protikondenzačná</t>
  </si>
  <si>
    <t>76498-1014</t>
  </si>
  <si>
    <t>76499990.1</t>
  </si>
  <si>
    <t>Konštrukcie klampiarské, prestupy krytiny (doplnky)</t>
  </si>
  <si>
    <t>76499-9904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</si>
  <si>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</si>
  <si>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</si>
  <si>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</si>
  <si>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</si>
  <si>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767 - Konštrukcie doplnk. kovové stavebné</t>
  </si>
  <si>
    <t>767</t>
  </si>
  <si>
    <t>767995102</t>
  </si>
  <si>
    <t>Montáž atypických stavebných doplnk. konštrukcií do 10 kg</t>
  </si>
  <si>
    <t>kg</t>
  </si>
  <si>
    <t>76799-5102</t>
  </si>
  <si>
    <t>45.42.12</t>
  </si>
  <si>
    <t>patka, vystuženia</t>
  </si>
  <si>
    <t>(943,80+509,40)*0,1 =   145,320</t>
  </si>
  <si>
    <t>767995105</t>
  </si>
  <si>
    <t>Montáž atypických stavebných doplnk. konštrukcií do 100 kg</t>
  </si>
  <si>
    <t>76799-5105</t>
  </si>
  <si>
    <t>"UPE120" 943,80 =   943,800</t>
  </si>
  <si>
    <t>"RO 152,40x6,3" 509,40 =   509,400</t>
  </si>
  <si>
    <t>553000015</t>
  </si>
  <si>
    <t>Oceľové konštrukcie, povrch.úprava</t>
  </si>
  <si>
    <t>553000010</t>
  </si>
  <si>
    <t>28.11.23</t>
  </si>
  <si>
    <t>145,32*1,05 =   152,586</t>
  </si>
  <si>
    <t>1453,20*1,05 =   1525,860</t>
  </si>
  <si>
    <t>998767201</t>
  </si>
  <si>
    <t>Presun hmôt pre kovové stav. doplnk. konštr. v objektoch výšky do 6 m</t>
  </si>
  <si>
    <t>99876-7201</t>
  </si>
  <si>
    <t xml:space="preserve">767 - Konštrukcie doplnk. kovové stavebné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</si>
  <si>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</si>
  <si>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</si>
  <si>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</si>
  <si>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</si>
  <si>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</si>
  <si>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 (v SO04)</t>
  </si>
  <si>
    <t>M</t>
  </si>
  <si>
    <t>21</t>
  </si>
  <si>
    <t>MK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</si>
  <si>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</si>
  <si>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</si>
  <si>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</si>
  <si>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</si>
  <si>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</si>
  <si>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</si>
  <si>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</si>
  <si>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9*2 =   18,000</t>
  </si>
  <si>
    <t>429728325</t>
  </si>
  <si>
    <t>Mriežka štvorcová 150x 150mm "ozn.vmp"</t>
  </si>
  <si>
    <t>429728320</t>
  </si>
  <si>
    <t>29.23.30</t>
  </si>
  <si>
    <t>MZ</t>
  </si>
  <si>
    <t xml:space="preserve">M24 - 158 Montáž VZT zariadení a sušiarní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</si>
  <si>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</si>
  <si>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</si>
  <si>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</si>
  <si>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</si>
  <si>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</si>
  <si>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</si>
  <si>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003122</t>
  </si>
  <si>
    <t>Geodetické práce (pred realizáciou, po realizácii)</t>
  </si>
  <si>
    <t>00312-2</t>
  </si>
  <si>
    <t>vytyčovanie základových konštrukcií</t>
  </si>
  <si>
    <t>vytyčovanie kotevných prvkov</t>
  </si>
  <si>
    <t>všetky ostatné vytyčovania</t>
  </si>
  <si>
    <t>1 =   1,000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</si>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</sst>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90"/>
  <sheetViews>
    <sheetView showGridLines="0" workbookViewId="0">
      <pane xSplit="4" ySplit="10" topLeftCell="E73" activePane="bottomRight" state="frozen"/>
      <selection pane="topRight"/>
      <selection pane="bottomLeft"/>
      <selection pane="bottomRight" activeCell="AP90" sqref="AO90:AP90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5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463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>
      <c r="A14" s="94">
        <v>1</v>
      </c>
      <c r="B14" s="95" t="s">
        <v>143</v>
      </c>
      <c r="C14" s="96" t="s">
        <v>144</v>
      </c>
      <c r="D14" s="97" t="s">
        <v>145</v>
      </c>
      <c r="E14" s="98">
        <v>3.113</v>
      </c>
      <c r="F14" s="99" t="s">
        <v>146</v>
      </c>
      <c r="H14" s="100">
        <f>ROUND(E14*G14,2)</f>
        <v>0</v>
      </c>
      <c r="J14" s="100">
        <f>ROUND(E14*G14,2)</f>
        <v>0</v>
      </c>
      <c r="L14" s="101">
        <f>E14*K14</f>
        <v>0</v>
      </c>
      <c r="N14" s="98">
        <f>E14*M14</f>
        <v>0</v>
      </c>
      <c r="O14" s="99">
        <v>20</v>
      </c>
      <c r="P14" s="99" t="s">
        <v>147</v>
      </c>
      <c r="V14" s="102" t="s">
        <v>104</v>
      </c>
      <c r="W14" s="103">
        <v>9.7059999999999995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>
      <c r="D15" s="144" t="s">
        <v>152</v>
      </c>
      <c r="E15" s="145"/>
      <c r="F15" s="146"/>
      <c r="G15" s="147"/>
      <c r="H15" s="147"/>
      <c r="I15" s="147"/>
      <c r="J15" s="147"/>
      <c r="K15" s="148"/>
      <c r="L15" s="148"/>
      <c r="M15" s="145"/>
      <c r="N15" s="145"/>
      <c r="O15" s="146"/>
      <c r="P15" s="146"/>
      <c r="Q15" s="145"/>
      <c r="R15" s="145"/>
      <c r="S15" s="145"/>
      <c r="T15" s="149"/>
      <c r="U15" s="149"/>
      <c r="V15" s="149" t="s">
        <v>0</v>
      </c>
      <c r="W15" s="150"/>
      <c r="X15" s="146"/>
    </row>
    <row r="16" spans="1:37">
      <c r="D16" s="144" t="s">
        <v>153</v>
      </c>
      <c r="E16" s="145"/>
      <c r="F16" s="146"/>
      <c r="G16" s="147"/>
      <c r="H16" s="147"/>
      <c r="I16" s="147"/>
      <c r="J16" s="147"/>
      <c r="K16" s="148"/>
      <c r="L16" s="148"/>
      <c r="M16" s="145"/>
      <c r="N16" s="145"/>
      <c r="O16" s="146"/>
      <c r="P16" s="146"/>
      <c r="Q16" s="145"/>
      <c r="R16" s="145"/>
      <c r="S16" s="145"/>
      <c r="T16" s="149"/>
      <c r="U16" s="149"/>
      <c r="V16" s="149" t="s">
        <v>0</v>
      </c>
      <c r="W16" s="150"/>
      <c r="X16" s="146"/>
    </row>
    <row r="17" spans="1:37">
      <c r="A17" s="94">
        <v>2</v>
      </c>
      <c r="B17" s="95" t="s">
        <v>143</v>
      </c>
      <c r="C17" s="96" t="s">
        <v>154</v>
      </c>
      <c r="D17" s="97" t="s">
        <v>155</v>
      </c>
      <c r="E17" s="98">
        <v>3.113</v>
      </c>
      <c r="F17" s="99" t="s">
        <v>146</v>
      </c>
      <c r="H17" s="100">
        <f>ROUND(E17*G17,2)</f>
        <v>0</v>
      </c>
      <c r="J17" s="100">
        <f>ROUND(E17*G17,2)</f>
        <v>0</v>
      </c>
      <c r="L17" s="101">
        <f>E17*K17</f>
        <v>0</v>
      </c>
      <c r="N17" s="98">
        <f>E17*M17</f>
        <v>0</v>
      </c>
      <c r="O17" s="99">
        <v>20</v>
      </c>
      <c r="P17" s="99" t="s">
        <v>147</v>
      </c>
      <c r="V17" s="102" t="s">
        <v>104</v>
      </c>
      <c r="W17" s="103">
        <v>0.77500000000000002</v>
      </c>
      <c r="X17" s="96" t="s">
        <v>156</v>
      </c>
      <c r="Y17" s="96" t="s">
        <v>154</v>
      </c>
      <c r="Z17" s="99" t="s">
        <v>149</v>
      </c>
      <c r="AB17" s="99">
        <v>1</v>
      </c>
      <c r="AJ17" s="85" t="s">
        <v>150</v>
      </c>
      <c r="AK17" s="85" t="s">
        <v>151</v>
      </c>
    </row>
    <row r="18" spans="1:37" ht="25.5">
      <c r="A18" s="94">
        <v>3</v>
      </c>
      <c r="B18" s="95" t="s">
        <v>143</v>
      </c>
      <c r="C18" s="96" t="s">
        <v>157</v>
      </c>
      <c r="D18" s="97" t="s">
        <v>158</v>
      </c>
      <c r="E18" s="98">
        <v>3.113</v>
      </c>
      <c r="F18" s="99" t="s">
        <v>146</v>
      </c>
      <c r="H18" s="100">
        <f>ROUND(E18*G18,2)</f>
        <v>0</v>
      </c>
      <c r="J18" s="100">
        <f>ROUND(E18*G18,2)</f>
        <v>0</v>
      </c>
      <c r="L18" s="101">
        <f>E18*K18</f>
        <v>0</v>
      </c>
      <c r="N18" s="98">
        <f>E18*M18</f>
        <v>0</v>
      </c>
      <c r="O18" s="99">
        <v>20</v>
      </c>
      <c r="P18" s="99" t="s">
        <v>147</v>
      </c>
      <c r="V18" s="102" t="s">
        <v>104</v>
      </c>
      <c r="W18" s="103">
        <v>3.4000000000000002E-2</v>
      </c>
      <c r="X18" s="96" t="s">
        <v>159</v>
      </c>
      <c r="Y18" s="96" t="s">
        <v>157</v>
      </c>
      <c r="Z18" s="99" t="s">
        <v>160</v>
      </c>
      <c r="AB18" s="99">
        <v>1</v>
      </c>
      <c r="AJ18" s="85" t="s">
        <v>150</v>
      </c>
      <c r="AK18" s="85" t="s">
        <v>151</v>
      </c>
    </row>
    <row r="19" spans="1:37">
      <c r="A19" s="94">
        <v>4</v>
      </c>
      <c r="B19" s="95" t="s">
        <v>143</v>
      </c>
      <c r="C19" s="96" t="s">
        <v>161</v>
      </c>
      <c r="D19" s="97" t="s">
        <v>162</v>
      </c>
      <c r="E19" s="98">
        <v>3.113</v>
      </c>
      <c r="F19" s="99" t="s">
        <v>146</v>
      </c>
      <c r="H19" s="100">
        <f>ROUND(E19*G19,2)</f>
        <v>0</v>
      </c>
      <c r="J19" s="100">
        <f>ROUND(E19*G19,2)</f>
        <v>0</v>
      </c>
      <c r="L19" s="101">
        <f>E19*K19</f>
        <v>0</v>
      </c>
      <c r="N19" s="98">
        <f>E19*M19</f>
        <v>0</v>
      </c>
      <c r="O19" s="99">
        <v>20</v>
      </c>
      <c r="P19" s="99" t="s">
        <v>147</v>
      </c>
      <c r="V19" s="102" t="s">
        <v>104</v>
      </c>
      <c r="W19" s="103">
        <v>1.8680000000000001</v>
      </c>
      <c r="X19" s="96" t="s">
        <v>163</v>
      </c>
      <c r="Y19" s="96" t="s">
        <v>161</v>
      </c>
      <c r="Z19" s="99" t="s">
        <v>149</v>
      </c>
      <c r="AB19" s="99">
        <v>1</v>
      </c>
      <c r="AJ19" s="85" t="s">
        <v>150</v>
      </c>
      <c r="AK19" s="85" t="s">
        <v>151</v>
      </c>
    </row>
    <row r="20" spans="1:37">
      <c r="A20" s="94">
        <v>5</v>
      </c>
      <c r="B20" s="95" t="s">
        <v>164</v>
      </c>
      <c r="C20" s="96" t="s">
        <v>165</v>
      </c>
      <c r="D20" s="97" t="s">
        <v>166</v>
      </c>
      <c r="E20" s="98">
        <v>3.113</v>
      </c>
      <c r="F20" s="99" t="s">
        <v>146</v>
      </c>
      <c r="H20" s="100">
        <f>ROUND(E20*G20,2)</f>
        <v>0</v>
      </c>
      <c r="J20" s="100">
        <f>ROUND(E20*G20,2)</f>
        <v>0</v>
      </c>
      <c r="L20" s="101">
        <f>E20*K20</f>
        <v>0</v>
      </c>
      <c r="N20" s="98">
        <f>E20*M20</f>
        <v>0</v>
      </c>
      <c r="O20" s="99">
        <v>20</v>
      </c>
      <c r="P20" s="99" t="s">
        <v>147</v>
      </c>
      <c r="V20" s="102" t="s">
        <v>104</v>
      </c>
      <c r="W20" s="103">
        <v>2.5000000000000001E-2</v>
      </c>
      <c r="X20" s="96" t="s">
        <v>167</v>
      </c>
      <c r="Y20" s="96" t="s">
        <v>165</v>
      </c>
      <c r="Z20" s="99" t="s">
        <v>149</v>
      </c>
      <c r="AB20" s="99">
        <v>1</v>
      </c>
      <c r="AJ20" s="85" t="s">
        <v>150</v>
      </c>
      <c r="AK20" s="85" t="s">
        <v>151</v>
      </c>
    </row>
    <row r="21" spans="1:37">
      <c r="D21" s="151" t="s">
        <v>168</v>
      </c>
      <c r="E21" s="152">
        <f>J21</f>
        <v>0</v>
      </c>
      <c r="H21" s="152">
        <f>SUM(H12:H20)</f>
        <v>0</v>
      </c>
      <c r="I21" s="152">
        <f>SUM(I12:I20)</f>
        <v>0</v>
      </c>
      <c r="J21" s="152">
        <f>SUM(J12:J20)</f>
        <v>0</v>
      </c>
      <c r="L21" s="153">
        <f>SUM(L12:L20)</f>
        <v>0</v>
      </c>
      <c r="N21" s="154">
        <f>SUM(N12:N20)</f>
        <v>0</v>
      </c>
      <c r="W21" s="103">
        <f>SUM(W12:W20)</f>
        <v>12.408000000000001</v>
      </c>
    </row>
    <row r="23" spans="1:37">
      <c r="B23" s="96" t="s">
        <v>169</v>
      </c>
    </row>
    <row r="24" spans="1:37" ht="25.5">
      <c r="A24" s="94">
        <v>6</v>
      </c>
      <c r="B24" s="95" t="s">
        <v>170</v>
      </c>
      <c r="C24" s="96" t="s">
        <v>171</v>
      </c>
      <c r="D24" s="97" t="s">
        <v>172</v>
      </c>
      <c r="E24" s="98">
        <v>0.374</v>
      </c>
      <c r="F24" s="99" t="s">
        <v>146</v>
      </c>
      <c r="H24" s="100">
        <f>ROUND(E24*G24,2)</f>
        <v>0</v>
      </c>
      <c r="J24" s="100">
        <f>ROUND(E24*G24,2)</f>
        <v>0</v>
      </c>
      <c r="K24" s="101">
        <v>1.7816399999999999</v>
      </c>
      <c r="L24" s="101">
        <f>E24*K24</f>
        <v>0.66633335999999999</v>
      </c>
      <c r="N24" s="98">
        <f>E24*M24</f>
        <v>0</v>
      </c>
      <c r="O24" s="99">
        <v>20</v>
      </c>
      <c r="P24" s="99" t="s">
        <v>147</v>
      </c>
      <c r="V24" s="102" t="s">
        <v>104</v>
      </c>
      <c r="W24" s="103">
        <v>0.39</v>
      </c>
      <c r="X24" s="96" t="s">
        <v>173</v>
      </c>
      <c r="Y24" s="96" t="s">
        <v>171</v>
      </c>
      <c r="Z24" s="99" t="s">
        <v>174</v>
      </c>
      <c r="AB24" s="99">
        <v>1</v>
      </c>
      <c r="AJ24" s="85" t="s">
        <v>150</v>
      </c>
      <c r="AK24" s="85" t="s">
        <v>151</v>
      </c>
    </row>
    <row r="25" spans="1:37">
      <c r="D25" s="144" t="s">
        <v>175</v>
      </c>
      <c r="E25" s="145"/>
      <c r="F25" s="146"/>
      <c r="G25" s="147"/>
      <c r="H25" s="147"/>
      <c r="I25" s="147"/>
      <c r="J25" s="147"/>
      <c r="K25" s="148"/>
      <c r="L25" s="148"/>
      <c r="M25" s="145"/>
      <c r="N25" s="145"/>
      <c r="O25" s="146"/>
      <c r="P25" s="146"/>
      <c r="Q25" s="145"/>
      <c r="R25" s="145"/>
      <c r="S25" s="145"/>
      <c r="T25" s="149"/>
      <c r="U25" s="149"/>
      <c r="V25" s="149" t="s">
        <v>0</v>
      </c>
      <c r="W25" s="150"/>
      <c r="X25" s="146"/>
    </row>
    <row r="26" spans="1:37">
      <c r="D26" s="144" t="s">
        <v>176</v>
      </c>
      <c r="E26" s="145"/>
      <c r="F26" s="146"/>
      <c r="G26" s="147"/>
      <c r="H26" s="147"/>
      <c r="I26" s="147"/>
      <c r="J26" s="147"/>
      <c r="K26" s="148"/>
      <c r="L26" s="148"/>
      <c r="M26" s="145"/>
      <c r="N26" s="145"/>
      <c r="O26" s="146"/>
      <c r="P26" s="146"/>
      <c r="Q26" s="145"/>
      <c r="R26" s="145"/>
      <c r="S26" s="145"/>
      <c r="T26" s="149"/>
      <c r="U26" s="149"/>
      <c r="V26" s="149" t="s">
        <v>0</v>
      </c>
      <c r="W26" s="150"/>
      <c r="X26" s="146"/>
    </row>
    <row r="27" spans="1:37">
      <c r="D27" s="144" t="s">
        <v>177</v>
      </c>
      <c r="E27" s="145"/>
      <c r="F27" s="146"/>
      <c r="G27" s="147"/>
      <c r="H27" s="147"/>
      <c r="I27" s="147"/>
      <c r="J27" s="147"/>
      <c r="K27" s="148"/>
      <c r="L27" s="148"/>
      <c r="M27" s="145"/>
      <c r="N27" s="145"/>
      <c r="O27" s="146"/>
      <c r="P27" s="146"/>
      <c r="Q27" s="145"/>
      <c r="R27" s="145"/>
      <c r="S27" s="145"/>
      <c r="T27" s="149"/>
      <c r="U27" s="149"/>
      <c r="V27" s="149" t="s">
        <v>0</v>
      </c>
      <c r="W27" s="150"/>
      <c r="X27" s="146"/>
    </row>
    <row r="28" spans="1:37">
      <c r="A28" s="94">
        <v>7</v>
      </c>
      <c r="B28" s="95" t="s">
        <v>178</v>
      </c>
      <c r="C28" s="96" t="s">
        <v>179</v>
      </c>
      <c r="D28" s="97" t="s">
        <v>180</v>
      </c>
      <c r="E28" s="98">
        <v>2.4900000000000002</v>
      </c>
      <c r="F28" s="99" t="s">
        <v>146</v>
      </c>
      <c r="H28" s="100">
        <f>ROUND(E28*G28,2)</f>
        <v>0</v>
      </c>
      <c r="J28" s="100">
        <f>ROUND(E28*G28,2)</f>
        <v>0</v>
      </c>
      <c r="K28" s="101">
        <v>2.2075499999999999</v>
      </c>
      <c r="L28" s="101">
        <f>E28*K28</f>
        <v>5.4967994999999998</v>
      </c>
      <c r="N28" s="98">
        <f>E28*M28</f>
        <v>0</v>
      </c>
      <c r="O28" s="99">
        <v>20</v>
      </c>
      <c r="P28" s="99" t="s">
        <v>147</v>
      </c>
      <c r="V28" s="102" t="s">
        <v>104</v>
      </c>
      <c r="W28" s="103">
        <v>1.292</v>
      </c>
      <c r="X28" s="96" t="s">
        <v>181</v>
      </c>
      <c r="Y28" s="96" t="s">
        <v>179</v>
      </c>
      <c r="Z28" s="99" t="s">
        <v>182</v>
      </c>
      <c r="AB28" s="99">
        <v>1</v>
      </c>
      <c r="AJ28" s="85" t="s">
        <v>150</v>
      </c>
      <c r="AK28" s="85" t="s">
        <v>151</v>
      </c>
    </row>
    <row r="29" spans="1:37">
      <c r="D29" s="144" t="s">
        <v>183</v>
      </c>
      <c r="E29" s="145"/>
      <c r="F29" s="146"/>
      <c r="G29" s="147"/>
      <c r="H29" s="147"/>
      <c r="I29" s="147"/>
      <c r="J29" s="147"/>
      <c r="K29" s="148"/>
      <c r="L29" s="148"/>
      <c r="M29" s="145"/>
      <c r="N29" s="145"/>
      <c r="O29" s="146"/>
      <c r="P29" s="146"/>
      <c r="Q29" s="145"/>
      <c r="R29" s="145"/>
      <c r="S29" s="145"/>
      <c r="T29" s="149"/>
      <c r="U29" s="149"/>
      <c r="V29" s="149" t="s">
        <v>0</v>
      </c>
      <c r="W29" s="150"/>
      <c r="X29" s="146"/>
    </row>
    <row r="30" spans="1:37">
      <c r="D30" s="144" t="s">
        <v>184</v>
      </c>
      <c r="E30" s="145"/>
      <c r="F30" s="146"/>
      <c r="G30" s="147"/>
      <c r="H30" s="147"/>
      <c r="I30" s="147"/>
      <c r="J30" s="147"/>
      <c r="K30" s="148"/>
      <c r="L30" s="148"/>
      <c r="M30" s="145"/>
      <c r="N30" s="145"/>
      <c r="O30" s="146"/>
      <c r="P30" s="146"/>
      <c r="Q30" s="145"/>
      <c r="R30" s="145"/>
      <c r="S30" s="145"/>
      <c r="T30" s="149"/>
      <c r="U30" s="149"/>
      <c r="V30" s="149" t="s">
        <v>0</v>
      </c>
      <c r="W30" s="150"/>
      <c r="X30" s="146"/>
    </row>
    <row r="31" spans="1:37">
      <c r="A31" s="94">
        <v>8</v>
      </c>
      <c r="B31" s="95" t="s">
        <v>178</v>
      </c>
      <c r="C31" s="96" t="s">
        <v>185</v>
      </c>
      <c r="D31" s="97" t="s">
        <v>186</v>
      </c>
      <c r="E31" s="98">
        <v>18.8</v>
      </c>
      <c r="F31" s="99" t="s">
        <v>187</v>
      </c>
      <c r="H31" s="100">
        <f>ROUND(E31*G31,2)</f>
        <v>0</v>
      </c>
      <c r="J31" s="100">
        <f>ROUND(E31*G31,2)</f>
        <v>0</v>
      </c>
      <c r="K31" s="101">
        <v>2.2300000000000002E-3</v>
      </c>
      <c r="L31" s="101">
        <f>E31*K31</f>
        <v>4.1924000000000003E-2</v>
      </c>
      <c r="N31" s="98">
        <f>E31*M31</f>
        <v>0</v>
      </c>
      <c r="O31" s="99">
        <v>20</v>
      </c>
      <c r="P31" s="99" t="s">
        <v>147</v>
      </c>
      <c r="V31" s="102" t="s">
        <v>104</v>
      </c>
      <c r="W31" s="103">
        <v>6.8620000000000001</v>
      </c>
      <c r="X31" s="96" t="s">
        <v>188</v>
      </c>
      <c r="Y31" s="96" t="s">
        <v>185</v>
      </c>
      <c r="Z31" s="99" t="s">
        <v>182</v>
      </c>
      <c r="AB31" s="99">
        <v>1</v>
      </c>
      <c r="AJ31" s="85" t="s">
        <v>150</v>
      </c>
      <c r="AK31" s="85" t="s">
        <v>151</v>
      </c>
    </row>
    <row r="32" spans="1:37">
      <c r="D32" s="144" t="s">
        <v>189</v>
      </c>
      <c r="E32" s="145"/>
      <c r="F32" s="146"/>
      <c r="G32" s="147"/>
      <c r="H32" s="147"/>
      <c r="I32" s="147"/>
      <c r="J32" s="147"/>
      <c r="K32" s="148"/>
      <c r="L32" s="148"/>
      <c r="M32" s="145"/>
      <c r="N32" s="145"/>
      <c r="O32" s="146"/>
      <c r="P32" s="146"/>
      <c r="Q32" s="145"/>
      <c r="R32" s="145"/>
      <c r="S32" s="145"/>
      <c r="T32" s="149"/>
      <c r="U32" s="149"/>
      <c r="V32" s="149" t="s">
        <v>0</v>
      </c>
      <c r="W32" s="150"/>
      <c r="X32" s="146"/>
    </row>
    <row r="33" spans="1:37">
      <c r="D33" s="144" t="s">
        <v>190</v>
      </c>
      <c r="E33" s="145"/>
      <c r="F33" s="146"/>
      <c r="G33" s="147"/>
      <c r="H33" s="147"/>
      <c r="I33" s="147"/>
      <c r="J33" s="147"/>
      <c r="K33" s="148"/>
      <c r="L33" s="148"/>
      <c r="M33" s="145"/>
      <c r="N33" s="145"/>
      <c r="O33" s="146"/>
      <c r="P33" s="146"/>
      <c r="Q33" s="145"/>
      <c r="R33" s="145"/>
      <c r="S33" s="145"/>
      <c r="T33" s="149"/>
      <c r="U33" s="149"/>
      <c r="V33" s="149" t="s">
        <v>0</v>
      </c>
      <c r="W33" s="150"/>
      <c r="X33" s="146"/>
    </row>
    <row r="34" spans="1:37">
      <c r="A34" s="94">
        <v>9</v>
      </c>
      <c r="B34" s="95" t="s">
        <v>178</v>
      </c>
      <c r="C34" s="96" t="s">
        <v>191</v>
      </c>
      <c r="D34" s="97" t="s">
        <v>192</v>
      </c>
      <c r="E34" s="98">
        <v>18.8</v>
      </c>
      <c r="F34" s="99" t="s">
        <v>187</v>
      </c>
      <c r="H34" s="100">
        <f>ROUND(E34*G34,2)</f>
        <v>0</v>
      </c>
      <c r="J34" s="100">
        <f>ROUND(E34*G34,2)</f>
        <v>0</v>
      </c>
      <c r="L34" s="101">
        <f>E34*K34</f>
        <v>0</v>
      </c>
      <c r="N34" s="98">
        <f>E34*M34</f>
        <v>0</v>
      </c>
      <c r="O34" s="99">
        <v>20</v>
      </c>
      <c r="P34" s="99" t="s">
        <v>147</v>
      </c>
      <c r="V34" s="102" t="s">
        <v>104</v>
      </c>
      <c r="W34" s="103">
        <v>3.6850000000000001</v>
      </c>
      <c r="X34" s="96" t="s">
        <v>193</v>
      </c>
      <c r="Y34" s="96" t="s">
        <v>191</v>
      </c>
      <c r="Z34" s="99" t="s">
        <v>182</v>
      </c>
      <c r="AB34" s="99">
        <v>1</v>
      </c>
      <c r="AJ34" s="85" t="s">
        <v>150</v>
      </c>
      <c r="AK34" s="85" t="s">
        <v>151</v>
      </c>
    </row>
    <row r="35" spans="1:37">
      <c r="A35" s="94">
        <v>10</v>
      </c>
      <c r="B35" s="95" t="s">
        <v>178</v>
      </c>
      <c r="C35" s="96" t="s">
        <v>194</v>
      </c>
      <c r="D35" s="97" t="s">
        <v>195</v>
      </c>
      <c r="E35" s="98">
        <v>0.311</v>
      </c>
      <c r="F35" s="99" t="s">
        <v>196</v>
      </c>
      <c r="H35" s="100">
        <f>ROUND(E35*G35,2)</f>
        <v>0</v>
      </c>
      <c r="J35" s="100">
        <f>ROUND(E35*G35,2)</f>
        <v>0</v>
      </c>
      <c r="K35" s="101">
        <v>1.1499699999999999</v>
      </c>
      <c r="L35" s="101">
        <f>E35*K35</f>
        <v>0.35764066999999999</v>
      </c>
      <c r="N35" s="98">
        <f>E35*M35</f>
        <v>0</v>
      </c>
      <c r="O35" s="99">
        <v>20</v>
      </c>
      <c r="P35" s="99" t="s">
        <v>147</v>
      </c>
      <c r="V35" s="102" t="s">
        <v>104</v>
      </c>
      <c r="W35" s="103">
        <v>11.983000000000001</v>
      </c>
      <c r="X35" s="96" t="s">
        <v>197</v>
      </c>
      <c r="Y35" s="96" t="s">
        <v>194</v>
      </c>
      <c r="Z35" s="99" t="s">
        <v>182</v>
      </c>
      <c r="AB35" s="99">
        <v>1</v>
      </c>
      <c r="AJ35" s="85" t="s">
        <v>150</v>
      </c>
      <c r="AK35" s="85" t="s">
        <v>151</v>
      </c>
    </row>
    <row r="36" spans="1:37">
      <c r="D36" s="144" t="s">
        <v>198</v>
      </c>
      <c r="E36" s="145"/>
      <c r="F36" s="146"/>
      <c r="G36" s="147"/>
      <c r="H36" s="147"/>
      <c r="I36" s="147"/>
      <c r="J36" s="147"/>
      <c r="K36" s="148"/>
      <c r="L36" s="148"/>
      <c r="M36" s="145"/>
      <c r="N36" s="145"/>
      <c r="O36" s="146"/>
      <c r="P36" s="146"/>
      <c r="Q36" s="145"/>
      <c r="R36" s="145"/>
      <c r="S36" s="145"/>
      <c r="T36" s="149"/>
      <c r="U36" s="149"/>
      <c r="V36" s="149" t="s">
        <v>0</v>
      </c>
      <c r="W36" s="150"/>
      <c r="X36" s="146"/>
    </row>
    <row r="37" spans="1:37">
      <c r="D37" s="144" t="s">
        <v>199</v>
      </c>
      <c r="E37" s="145"/>
      <c r="F37" s="146"/>
      <c r="G37" s="147"/>
      <c r="H37" s="147"/>
      <c r="I37" s="147"/>
      <c r="J37" s="147"/>
      <c r="K37" s="148"/>
      <c r="L37" s="148"/>
      <c r="M37" s="145"/>
      <c r="N37" s="145"/>
      <c r="O37" s="146"/>
      <c r="P37" s="146"/>
      <c r="Q37" s="145"/>
      <c r="R37" s="145"/>
      <c r="S37" s="145"/>
      <c r="T37" s="149"/>
      <c r="U37" s="149"/>
      <c r="V37" s="149" t="s">
        <v>0</v>
      </c>
      <c r="W37" s="150"/>
      <c r="X37" s="146"/>
    </row>
    <row r="38" spans="1:37">
      <c r="D38" s="151" t="s">
        <v>200</v>
      </c>
      <c r="E38" s="152">
        <f>J38</f>
        <v>0</v>
      </c>
      <c r="H38" s="152">
        <f>SUM(H23:H37)</f>
        <v>0</v>
      </c>
      <c r="I38" s="152">
        <f>SUM(I23:I37)</f>
        <v>0</v>
      </c>
      <c r="J38" s="152">
        <f>SUM(J23:J37)</f>
        <v>0</v>
      </c>
      <c r="L38" s="153">
        <f>SUM(L23:L37)</f>
        <v>6.5626975300000003</v>
      </c>
      <c r="N38" s="154">
        <f>SUM(N23:N37)</f>
        <v>0</v>
      </c>
      <c r="W38" s="103">
        <f>SUM(W23:W37)</f>
        <v>24.212000000000003</v>
      </c>
    </row>
    <row r="40" spans="1:37">
      <c r="B40" s="96" t="s">
        <v>201</v>
      </c>
    </row>
    <row r="41" spans="1:37">
      <c r="A41" s="94">
        <v>11</v>
      </c>
      <c r="B41" s="95" t="s">
        <v>178</v>
      </c>
      <c r="C41" s="96" t="s">
        <v>202</v>
      </c>
      <c r="D41" s="97" t="s">
        <v>203</v>
      </c>
      <c r="E41" s="98">
        <v>68.325999999999993</v>
      </c>
      <c r="F41" s="99" t="s">
        <v>187</v>
      </c>
      <c r="H41" s="100">
        <f>ROUND(E41*G41,2)</f>
        <v>0</v>
      </c>
      <c r="J41" s="100">
        <f>ROUND(E41*G41,2)</f>
        <v>0</v>
      </c>
      <c r="K41" s="101">
        <v>3.31E-3</v>
      </c>
      <c r="L41" s="101">
        <f>E41*K41</f>
        <v>0.22615905999999997</v>
      </c>
      <c r="N41" s="98">
        <f>E41*M41</f>
        <v>0</v>
      </c>
      <c r="O41" s="99">
        <v>20</v>
      </c>
      <c r="P41" s="99" t="s">
        <v>204</v>
      </c>
      <c r="V41" s="102" t="s">
        <v>104</v>
      </c>
      <c r="W41" s="103">
        <v>28.696999999999999</v>
      </c>
      <c r="X41" s="96" t="s">
        <v>205</v>
      </c>
      <c r="Y41" s="96" t="s">
        <v>202</v>
      </c>
      <c r="Z41" s="99" t="s">
        <v>206</v>
      </c>
      <c r="AB41" s="99">
        <v>1</v>
      </c>
      <c r="AJ41" s="85" t="s">
        <v>150</v>
      </c>
      <c r="AK41" s="85" t="s">
        <v>151</v>
      </c>
    </row>
    <row r="42" spans="1:37">
      <c r="D42" s="144" t="s">
        <v>207</v>
      </c>
      <c r="E42" s="145"/>
      <c r="F42" s="146"/>
      <c r="G42" s="147"/>
      <c r="H42" s="147"/>
      <c r="I42" s="147"/>
      <c r="J42" s="147"/>
      <c r="K42" s="148"/>
      <c r="L42" s="148"/>
      <c r="M42" s="145"/>
      <c r="N42" s="145"/>
      <c r="O42" s="146"/>
      <c r="P42" s="146"/>
      <c r="Q42" s="145"/>
      <c r="R42" s="145"/>
      <c r="S42" s="145"/>
      <c r="T42" s="149"/>
      <c r="U42" s="149"/>
      <c r="V42" s="149" t="s">
        <v>0</v>
      </c>
      <c r="W42" s="150"/>
      <c r="X42" s="146"/>
    </row>
    <row r="43" spans="1:37" ht="25.5">
      <c r="A43" s="94">
        <v>12</v>
      </c>
      <c r="B43" s="95" t="s">
        <v>178</v>
      </c>
      <c r="C43" s="96" t="s">
        <v>208</v>
      </c>
      <c r="D43" s="97" t="s">
        <v>209</v>
      </c>
      <c r="E43" s="98">
        <v>68.325999999999993</v>
      </c>
      <c r="F43" s="99" t="s">
        <v>187</v>
      </c>
      <c r="H43" s="100">
        <f>ROUND(E43*G43,2)</f>
        <v>0</v>
      </c>
      <c r="J43" s="100">
        <f>ROUND(E43*G43,2)</f>
        <v>0</v>
      </c>
      <c r="K43" s="101">
        <v>3.0000000000000001E-5</v>
      </c>
      <c r="L43" s="101">
        <f>E43*K43</f>
        <v>2.0497799999999997E-3</v>
      </c>
      <c r="N43" s="98">
        <f>E43*M43</f>
        <v>0</v>
      </c>
      <c r="O43" s="99">
        <v>20</v>
      </c>
      <c r="P43" s="99" t="s">
        <v>204</v>
      </c>
      <c r="V43" s="102" t="s">
        <v>104</v>
      </c>
      <c r="W43" s="103">
        <v>3.1429999999999998</v>
      </c>
      <c r="X43" s="96" t="s">
        <v>210</v>
      </c>
      <c r="Y43" s="96" t="s">
        <v>208</v>
      </c>
      <c r="Z43" s="99" t="s">
        <v>211</v>
      </c>
      <c r="AB43" s="99">
        <v>1</v>
      </c>
      <c r="AJ43" s="85" t="s">
        <v>150</v>
      </c>
      <c r="AK43" s="85" t="s">
        <v>151</v>
      </c>
    </row>
    <row r="44" spans="1:37">
      <c r="D44" s="144" t="s">
        <v>207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 ht="25.5">
      <c r="A45" s="94">
        <v>13</v>
      </c>
      <c r="B45" s="95" t="s">
        <v>178</v>
      </c>
      <c r="C45" s="96" t="s">
        <v>212</v>
      </c>
      <c r="D45" s="97" t="s">
        <v>213</v>
      </c>
      <c r="E45" s="98">
        <v>68.325999999999993</v>
      </c>
      <c r="F45" s="99" t="s">
        <v>187</v>
      </c>
      <c r="H45" s="100">
        <f>ROUND(E45*G45,2)</f>
        <v>0</v>
      </c>
      <c r="J45" s="100">
        <f>ROUND(E45*G45,2)</f>
        <v>0</v>
      </c>
      <c r="K45" s="101">
        <v>3.1060000000000001E-2</v>
      </c>
      <c r="L45" s="101">
        <f>E45*K45</f>
        <v>2.1222055599999998</v>
      </c>
      <c r="N45" s="98">
        <f>E45*M45</f>
        <v>0</v>
      </c>
      <c r="O45" s="99">
        <v>20</v>
      </c>
      <c r="P45" s="99">
        <v>19</v>
      </c>
      <c r="V45" s="102" t="s">
        <v>104</v>
      </c>
      <c r="W45" s="103">
        <v>63.542999999999999</v>
      </c>
      <c r="X45" s="96" t="s">
        <v>214</v>
      </c>
      <c r="Y45" s="96" t="s">
        <v>212</v>
      </c>
      <c r="Z45" s="99" t="s">
        <v>206</v>
      </c>
      <c r="AB45" s="99">
        <v>7</v>
      </c>
      <c r="AJ45" s="85" t="s">
        <v>150</v>
      </c>
      <c r="AK45" s="85" t="s">
        <v>151</v>
      </c>
    </row>
    <row r="46" spans="1:37">
      <c r="D46" s="144" t="s">
        <v>215</v>
      </c>
      <c r="E46" s="145"/>
      <c r="F46" s="146"/>
      <c r="G46" s="147"/>
      <c r="H46" s="147"/>
      <c r="I46" s="147"/>
      <c r="J46" s="147"/>
      <c r="K46" s="148"/>
      <c r="L46" s="148"/>
      <c r="M46" s="145"/>
      <c r="N46" s="145"/>
      <c r="O46" s="146"/>
      <c r="P46" s="146"/>
      <c r="Q46" s="145"/>
      <c r="R46" s="145"/>
      <c r="S46" s="145"/>
      <c r="T46" s="149"/>
      <c r="U46" s="149"/>
      <c r="V46" s="149" t="s">
        <v>0</v>
      </c>
      <c r="W46" s="150"/>
      <c r="X46" s="146"/>
    </row>
    <row r="47" spans="1:37">
      <c r="D47" s="144" t="s">
        <v>216</v>
      </c>
      <c r="E47" s="145"/>
      <c r="F47" s="146"/>
      <c r="G47" s="147"/>
      <c r="H47" s="147"/>
      <c r="I47" s="147"/>
      <c r="J47" s="147"/>
      <c r="K47" s="148"/>
      <c r="L47" s="148"/>
      <c r="M47" s="145"/>
      <c r="N47" s="145"/>
      <c r="O47" s="146"/>
      <c r="P47" s="146"/>
      <c r="Q47" s="145"/>
      <c r="R47" s="145"/>
      <c r="S47" s="145"/>
      <c r="T47" s="149"/>
      <c r="U47" s="149"/>
      <c r="V47" s="149" t="s">
        <v>0</v>
      </c>
      <c r="W47" s="150"/>
      <c r="X47" s="146"/>
    </row>
    <row r="48" spans="1:37">
      <c r="D48" s="144" t="s">
        <v>217</v>
      </c>
      <c r="E48" s="145"/>
      <c r="F48" s="146"/>
      <c r="G48" s="147"/>
      <c r="H48" s="147"/>
      <c r="I48" s="147"/>
      <c r="J48" s="147"/>
      <c r="K48" s="148"/>
      <c r="L48" s="148"/>
      <c r="M48" s="145"/>
      <c r="N48" s="145"/>
      <c r="O48" s="146"/>
      <c r="P48" s="146"/>
      <c r="Q48" s="145"/>
      <c r="R48" s="145"/>
      <c r="S48" s="145"/>
      <c r="T48" s="149"/>
      <c r="U48" s="149"/>
      <c r="V48" s="149" t="s">
        <v>0</v>
      </c>
      <c r="W48" s="150"/>
      <c r="X48" s="146"/>
    </row>
    <row r="49" spans="1:37">
      <c r="D49" s="144" t="s">
        <v>218</v>
      </c>
      <c r="E49" s="145"/>
      <c r="F49" s="146"/>
      <c r="G49" s="147"/>
      <c r="H49" s="147"/>
      <c r="I49" s="147"/>
      <c r="J49" s="147"/>
      <c r="K49" s="148"/>
      <c r="L49" s="148"/>
      <c r="M49" s="145"/>
      <c r="N49" s="145"/>
      <c r="O49" s="146"/>
      <c r="P49" s="146"/>
      <c r="Q49" s="145"/>
      <c r="R49" s="145"/>
      <c r="S49" s="145"/>
      <c r="T49" s="149"/>
      <c r="U49" s="149"/>
      <c r="V49" s="149" t="s">
        <v>0</v>
      </c>
      <c r="W49" s="150"/>
      <c r="X49" s="146"/>
    </row>
    <row r="50" spans="1:37">
      <c r="D50" s="144" t="s">
        <v>219</v>
      </c>
      <c r="E50" s="145"/>
      <c r="F50" s="146"/>
      <c r="G50" s="147"/>
      <c r="H50" s="147"/>
      <c r="I50" s="147"/>
      <c r="J50" s="147"/>
      <c r="K50" s="148"/>
      <c r="L50" s="148"/>
      <c r="M50" s="145"/>
      <c r="N50" s="145"/>
      <c r="O50" s="146"/>
      <c r="P50" s="146"/>
      <c r="Q50" s="145"/>
      <c r="R50" s="145"/>
      <c r="S50" s="145"/>
      <c r="T50" s="149"/>
      <c r="U50" s="149"/>
      <c r="V50" s="149" t="s">
        <v>0</v>
      </c>
      <c r="W50" s="150"/>
      <c r="X50" s="146"/>
    </row>
    <row r="51" spans="1:37">
      <c r="D51" s="144" t="s">
        <v>220</v>
      </c>
      <c r="E51" s="145"/>
      <c r="F51" s="146"/>
      <c r="G51" s="147"/>
      <c r="H51" s="147"/>
      <c r="I51" s="147"/>
      <c r="J51" s="147"/>
      <c r="K51" s="148"/>
      <c r="L51" s="148"/>
      <c r="M51" s="145"/>
      <c r="N51" s="145"/>
      <c r="O51" s="146"/>
      <c r="P51" s="146"/>
      <c r="Q51" s="145"/>
      <c r="R51" s="145"/>
      <c r="S51" s="145"/>
      <c r="T51" s="149"/>
      <c r="U51" s="149"/>
      <c r="V51" s="149" t="s">
        <v>0</v>
      </c>
      <c r="W51" s="150"/>
      <c r="X51" s="146"/>
    </row>
    <row r="52" spans="1:37">
      <c r="D52" s="151" t="s">
        <v>221</v>
      </c>
      <c r="E52" s="152">
        <f>J52</f>
        <v>0</v>
      </c>
      <c r="H52" s="152">
        <f>SUM(H40:H51)</f>
        <v>0</v>
      </c>
      <c r="I52" s="152">
        <f>SUM(I40:I51)</f>
        <v>0</v>
      </c>
      <c r="J52" s="152">
        <f>SUM(J40:J51)</f>
        <v>0</v>
      </c>
      <c r="L52" s="153">
        <f>SUM(L40:L51)</f>
        <v>2.3504144</v>
      </c>
      <c r="N52" s="154">
        <f>SUM(N40:N51)</f>
        <v>0</v>
      </c>
      <c r="W52" s="103">
        <f>SUM(W40:W51)</f>
        <v>95.382999999999996</v>
      </c>
    </row>
    <row r="54" spans="1:37">
      <c r="B54" s="96" t="s">
        <v>222</v>
      </c>
    </row>
    <row r="55" spans="1:37" ht="25.5">
      <c r="A55" s="94">
        <v>14</v>
      </c>
      <c r="B55" s="95" t="s">
        <v>223</v>
      </c>
      <c r="C55" s="96" t="s">
        <v>224</v>
      </c>
      <c r="D55" s="97" t="s">
        <v>225</v>
      </c>
      <c r="E55" s="98">
        <v>83.863</v>
      </c>
      <c r="F55" s="99" t="s">
        <v>187</v>
      </c>
      <c r="H55" s="100">
        <f>ROUND(E55*G55,2)</f>
        <v>0</v>
      </c>
      <c r="J55" s="100">
        <f>ROUND(E55*G55,2)</f>
        <v>0</v>
      </c>
      <c r="L55" s="101">
        <f>E55*K55</f>
        <v>0</v>
      </c>
      <c r="N55" s="98">
        <f>E55*M55</f>
        <v>0</v>
      </c>
      <c r="O55" s="99">
        <v>20</v>
      </c>
      <c r="P55" s="99" t="s">
        <v>147</v>
      </c>
      <c r="V55" s="102" t="s">
        <v>104</v>
      </c>
      <c r="W55" s="103">
        <v>14.173</v>
      </c>
      <c r="X55" s="96" t="s">
        <v>226</v>
      </c>
      <c r="Y55" s="96" t="s">
        <v>224</v>
      </c>
      <c r="Z55" s="99" t="s">
        <v>227</v>
      </c>
      <c r="AB55" s="99">
        <v>1</v>
      </c>
      <c r="AJ55" s="85" t="s">
        <v>150</v>
      </c>
      <c r="AK55" s="85" t="s">
        <v>151</v>
      </c>
    </row>
    <row r="56" spans="1:37">
      <c r="D56" s="144" t="s">
        <v>228</v>
      </c>
      <c r="E56" s="145"/>
      <c r="F56" s="146"/>
      <c r="G56" s="147"/>
      <c r="H56" s="147"/>
      <c r="I56" s="147"/>
      <c r="J56" s="147"/>
      <c r="K56" s="148"/>
      <c r="L56" s="148"/>
      <c r="M56" s="145"/>
      <c r="N56" s="145"/>
      <c r="O56" s="146"/>
      <c r="P56" s="146"/>
      <c r="Q56" s="145"/>
      <c r="R56" s="145"/>
      <c r="S56" s="145"/>
      <c r="T56" s="149"/>
      <c r="U56" s="149"/>
      <c r="V56" s="149" t="s">
        <v>0</v>
      </c>
      <c r="W56" s="150"/>
      <c r="X56" s="146"/>
    </row>
    <row r="57" spans="1:37">
      <c r="D57" s="144" t="s">
        <v>229</v>
      </c>
      <c r="E57" s="145"/>
      <c r="F57" s="146"/>
      <c r="G57" s="147"/>
      <c r="H57" s="147"/>
      <c r="I57" s="147"/>
      <c r="J57" s="147"/>
      <c r="K57" s="148"/>
      <c r="L57" s="148"/>
      <c r="M57" s="145"/>
      <c r="N57" s="145"/>
      <c r="O57" s="146"/>
      <c r="P57" s="146"/>
      <c r="Q57" s="145"/>
      <c r="R57" s="145"/>
      <c r="S57" s="145"/>
      <c r="T57" s="149"/>
      <c r="U57" s="149"/>
      <c r="V57" s="149" t="s">
        <v>0</v>
      </c>
      <c r="W57" s="150"/>
      <c r="X57" s="146"/>
    </row>
    <row r="58" spans="1:37">
      <c r="D58" s="144" t="s">
        <v>230</v>
      </c>
      <c r="E58" s="145"/>
      <c r="F58" s="146"/>
      <c r="G58" s="147"/>
      <c r="H58" s="147"/>
      <c r="I58" s="147"/>
      <c r="J58" s="147"/>
      <c r="K58" s="148"/>
      <c r="L58" s="148"/>
      <c r="M58" s="145"/>
      <c r="N58" s="145"/>
      <c r="O58" s="146"/>
      <c r="P58" s="146"/>
      <c r="Q58" s="145"/>
      <c r="R58" s="145"/>
      <c r="S58" s="145"/>
      <c r="T58" s="149"/>
      <c r="U58" s="149"/>
      <c r="V58" s="149" t="s">
        <v>0</v>
      </c>
      <c r="W58" s="150"/>
      <c r="X58" s="146"/>
    </row>
    <row r="59" spans="1:37" ht="25.5">
      <c r="A59" s="94">
        <v>15</v>
      </c>
      <c r="B59" s="95" t="s">
        <v>223</v>
      </c>
      <c r="C59" s="96" t="s">
        <v>231</v>
      </c>
      <c r="D59" s="97" t="s">
        <v>232</v>
      </c>
      <c r="E59" s="98">
        <v>83.863</v>
      </c>
      <c r="F59" s="99" t="s">
        <v>187</v>
      </c>
      <c r="H59" s="100">
        <f>ROUND(E59*G59,2)</f>
        <v>0</v>
      </c>
      <c r="J59" s="100">
        <f>ROUND(E59*G59,2)</f>
        <v>0</v>
      </c>
      <c r="K59" s="101">
        <v>6.0999999999999997E-4</v>
      </c>
      <c r="L59" s="101">
        <f>E59*K59</f>
        <v>5.1156429999999996E-2</v>
      </c>
      <c r="N59" s="98">
        <f>E59*M59</f>
        <v>0</v>
      </c>
      <c r="O59" s="99">
        <v>20</v>
      </c>
      <c r="P59" s="99" t="s">
        <v>147</v>
      </c>
      <c r="V59" s="102" t="s">
        <v>104</v>
      </c>
      <c r="W59" s="103">
        <v>0.503</v>
      </c>
      <c r="X59" s="96" t="s">
        <v>233</v>
      </c>
      <c r="Y59" s="96" t="s">
        <v>231</v>
      </c>
      <c r="Z59" s="99" t="s">
        <v>227</v>
      </c>
      <c r="AB59" s="99">
        <v>1</v>
      </c>
      <c r="AJ59" s="85" t="s">
        <v>150</v>
      </c>
      <c r="AK59" s="85" t="s">
        <v>151</v>
      </c>
    </row>
    <row r="60" spans="1:37" ht="25.5">
      <c r="A60" s="94">
        <v>16</v>
      </c>
      <c r="B60" s="95" t="s">
        <v>223</v>
      </c>
      <c r="C60" s="96" t="s">
        <v>234</v>
      </c>
      <c r="D60" s="97" t="s">
        <v>235</v>
      </c>
      <c r="E60" s="98">
        <v>83.863</v>
      </c>
      <c r="F60" s="99" t="s">
        <v>187</v>
      </c>
      <c r="H60" s="100">
        <f>ROUND(E60*G60,2)</f>
        <v>0</v>
      </c>
      <c r="J60" s="100">
        <f>ROUND(E60*G60,2)</f>
        <v>0</v>
      </c>
      <c r="L60" s="101">
        <f>E60*K60</f>
        <v>0</v>
      </c>
      <c r="N60" s="98">
        <f>E60*M60</f>
        <v>0</v>
      </c>
      <c r="O60" s="99">
        <v>20</v>
      </c>
      <c r="P60" s="99" t="s">
        <v>147</v>
      </c>
      <c r="V60" s="102" t="s">
        <v>104</v>
      </c>
      <c r="W60" s="103">
        <v>7.9669999999999996</v>
      </c>
      <c r="X60" s="96" t="s">
        <v>236</v>
      </c>
      <c r="Y60" s="96" t="s">
        <v>234</v>
      </c>
      <c r="Z60" s="99" t="s">
        <v>227</v>
      </c>
      <c r="AB60" s="99">
        <v>1</v>
      </c>
      <c r="AJ60" s="85" t="s">
        <v>150</v>
      </c>
      <c r="AK60" s="85" t="s">
        <v>151</v>
      </c>
    </row>
    <row r="61" spans="1:37">
      <c r="A61" s="94">
        <v>17</v>
      </c>
      <c r="B61" s="95" t="s">
        <v>223</v>
      </c>
      <c r="C61" s="96" t="s">
        <v>237</v>
      </c>
      <c r="D61" s="97" t="s">
        <v>238</v>
      </c>
      <c r="E61" s="98">
        <v>47.569000000000003</v>
      </c>
      <c r="F61" s="99" t="s">
        <v>187</v>
      </c>
      <c r="H61" s="100">
        <f>ROUND(E61*G61,2)</f>
        <v>0</v>
      </c>
      <c r="J61" s="100">
        <f>ROUND(E61*G61,2)</f>
        <v>0</v>
      </c>
      <c r="K61" s="101">
        <v>1.2700000000000001E-3</v>
      </c>
      <c r="L61" s="101">
        <f>E61*K61</f>
        <v>6.0412630000000009E-2</v>
      </c>
      <c r="N61" s="98">
        <f>E61*M61</f>
        <v>0</v>
      </c>
      <c r="O61" s="99">
        <v>20</v>
      </c>
      <c r="P61" s="99" t="s">
        <v>147</v>
      </c>
      <c r="V61" s="102" t="s">
        <v>104</v>
      </c>
      <c r="W61" s="103">
        <v>6.327</v>
      </c>
      <c r="X61" s="96" t="s">
        <v>239</v>
      </c>
      <c r="Y61" s="96" t="s">
        <v>237</v>
      </c>
      <c r="Z61" s="99" t="s">
        <v>227</v>
      </c>
      <c r="AB61" s="99">
        <v>1</v>
      </c>
      <c r="AJ61" s="85" t="s">
        <v>150</v>
      </c>
      <c r="AK61" s="85" t="s">
        <v>151</v>
      </c>
    </row>
    <row r="62" spans="1:37">
      <c r="D62" s="144" t="s">
        <v>240</v>
      </c>
      <c r="E62" s="145"/>
      <c r="F62" s="146"/>
      <c r="G62" s="147"/>
      <c r="H62" s="147"/>
      <c r="I62" s="147"/>
      <c r="J62" s="147"/>
      <c r="K62" s="148"/>
      <c r="L62" s="148"/>
      <c r="M62" s="145"/>
      <c r="N62" s="145"/>
      <c r="O62" s="146"/>
      <c r="P62" s="146"/>
      <c r="Q62" s="145"/>
      <c r="R62" s="145"/>
      <c r="S62" s="145"/>
      <c r="T62" s="149"/>
      <c r="U62" s="149"/>
      <c r="V62" s="149" t="s">
        <v>0</v>
      </c>
      <c r="W62" s="150"/>
      <c r="X62" s="146"/>
    </row>
    <row r="63" spans="1:37">
      <c r="A63" s="94">
        <v>18</v>
      </c>
      <c r="B63" s="95" t="s">
        <v>223</v>
      </c>
      <c r="C63" s="96" t="s">
        <v>241</v>
      </c>
      <c r="D63" s="97" t="s">
        <v>242</v>
      </c>
      <c r="E63" s="98">
        <v>83.863</v>
      </c>
      <c r="F63" s="99" t="s">
        <v>187</v>
      </c>
      <c r="H63" s="100">
        <f>ROUND(E63*G63,2)</f>
        <v>0</v>
      </c>
      <c r="J63" s="100">
        <f>ROUND(E63*G63,2)</f>
        <v>0</v>
      </c>
      <c r="L63" s="101">
        <f>E63*K63</f>
        <v>0</v>
      </c>
      <c r="N63" s="98">
        <f>E63*M63</f>
        <v>0</v>
      </c>
      <c r="O63" s="99">
        <v>20</v>
      </c>
      <c r="P63" s="99" t="s">
        <v>147</v>
      </c>
      <c r="V63" s="102" t="s">
        <v>104</v>
      </c>
      <c r="W63" s="103">
        <v>4.1929999999999996</v>
      </c>
      <c r="X63" s="96" t="s">
        <v>243</v>
      </c>
      <c r="Y63" s="96" t="s">
        <v>241</v>
      </c>
      <c r="Z63" s="99" t="s">
        <v>227</v>
      </c>
      <c r="AB63" s="99">
        <v>1</v>
      </c>
      <c r="AJ63" s="85" t="s">
        <v>150</v>
      </c>
      <c r="AK63" s="85" t="s">
        <v>151</v>
      </c>
    </row>
    <row r="64" spans="1:37">
      <c r="A64" s="94">
        <v>19</v>
      </c>
      <c r="B64" s="95" t="s">
        <v>178</v>
      </c>
      <c r="C64" s="96" t="s">
        <v>244</v>
      </c>
      <c r="D64" s="97" t="s">
        <v>245</v>
      </c>
      <c r="E64" s="98">
        <v>50.563000000000002</v>
      </c>
      <c r="F64" s="99" t="s">
        <v>187</v>
      </c>
      <c r="H64" s="100">
        <f>ROUND(E64*G64,2)</f>
        <v>0</v>
      </c>
      <c r="J64" s="100">
        <f>ROUND(E64*G64,2)</f>
        <v>0</v>
      </c>
      <c r="L64" s="101">
        <f>E64*K64</f>
        <v>0</v>
      </c>
      <c r="N64" s="98">
        <f>E64*M64</f>
        <v>0</v>
      </c>
      <c r="O64" s="99">
        <v>20</v>
      </c>
      <c r="P64" s="99" t="s">
        <v>147</v>
      </c>
      <c r="V64" s="102" t="s">
        <v>104</v>
      </c>
      <c r="W64" s="103">
        <v>6.4720000000000004</v>
      </c>
      <c r="X64" s="96" t="s">
        <v>246</v>
      </c>
      <c r="Y64" s="96" t="s">
        <v>244</v>
      </c>
      <c r="Z64" s="99" t="s">
        <v>247</v>
      </c>
      <c r="AB64" s="99">
        <v>1</v>
      </c>
      <c r="AJ64" s="85" t="s">
        <v>150</v>
      </c>
      <c r="AK64" s="85" t="s">
        <v>151</v>
      </c>
    </row>
    <row r="65" spans="1:37">
      <c r="D65" s="144" t="s">
        <v>248</v>
      </c>
      <c r="E65" s="145"/>
      <c r="F65" s="146"/>
      <c r="G65" s="147"/>
      <c r="H65" s="147"/>
      <c r="I65" s="147"/>
      <c r="J65" s="147"/>
      <c r="K65" s="148"/>
      <c r="L65" s="148"/>
      <c r="M65" s="145"/>
      <c r="N65" s="145"/>
      <c r="O65" s="146"/>
      <c r="P65" s="146"/>
      <c r="Q65" s="145"/>
      <c r="R65" s="145"/>
      <c r="S65" s="145"/>
      <c r="T65" s="149"/>
      <c r="U65" s="149"/>
      <c r="V65" s="149" t="s">
        <v>0</v>
      </c>
      <c r="W65" s="150"/>
      <c r="X65" s="146"/>
    </row>
    <row r="66" spans="1:37">
      <c r="A66" s="94">
        <v>20</v>
      </c>
      <c r="B66" s="95" t="s">
        <v>178</v>
      </c>
      <c r="C66" s="96" t="s">
        <v>249</v>
      </c>
      <c r="D66" s="97" t="s">
        <v>250</v>
      </c>
      <c r="E66" s="98">
        <v>8.4160000000000004</v>
      </c>
      <c r="F66" s="99" t="s">
        <v>251</v>
      </c>
      <c r="H66" s="100">
        <f>ROUND(E66*G66,2)</f>
        <v>0</v>
      </c>
      <c r="J66" s="100">
        <f>ROUND(E66*G66,2)</f>
        <v>0</v>
      </c>
      <c r="K66" s="101">
        <v>6.8500000000000002E-3</v>
      </c>
      <c r="L66" s="101">
        <f>E66*K66</f>
        <v>5.7649600000000002E-2</v>
      </c>
      <c r="N66" s="98">
        <f>E66*M66</f>
        <v>0</v>
      </c>
      <c r="O66" s="99">
        <v>20</v>
      </c>
      <c r="P66" s="99" t="s">
        <v>204</v>
      </c>
      <c r="V66" s="102" t="s">
        <v>104</v>
      </c>
      <c r="W66" s="103">
        <v>1.5820000000000001</v>
      </c>
      <c r="X66" s="96" t="s">
        <v>252</v>
      </c>
      <c r="Y66" s="96" t="s">
        <v>249</v>
      </c>
      <c r="Z66" s="99" t="s">
        <v>211</v>
      </c>
      <c r="AB66" s="99">
        <v>1</v>
      </c>
      <c r="AJ66" s="85" t="s">
        <v>150</v>
      </c>
      <c r="AK66" s="85" t="s">
        <v>151</v>
      </c>
    </row>
    <row r="67" spans="1:37">
      <c r="D67" s="144" t="s">
        <v>253</v>
      </c>
      <c r="E67" s="145"/>
      <c r="F67" s="146"/>
      <c r="G67" s="147"/>
      <c r="H67" s="147"/>
      <c r="I67" s="147"/>
      <c r="J67" s="147"/>
      <c r="K67" s="148"/>
      <c r="L67" s="148"/>
      <c r="M67" s="145"/>
      <c r="N67" s="145"/>
      <c r="O67" s="146"/>
      <c r="P67" s="146"/>
      <c r="Q67" s="145"/>
      <c r="R67" s="145"/>
      <c r="S67" s="145"/>
      <c r="T67" s="149"/>
      <c r="U67" s="149"/>
      <c r="V67" s="149" t="s">
        <v>0</v>
      </c>
      <c r="W67" s="150"/>
      <c r="X67" s="146"/>
    </row>
    <row r="68" spans="1:37">
      <c r="A68" s="94">
        <v>21</v>
      </c>
      <c r="B68" s="95" t="s">
        <v>178</v>
      </c>
      <c r="C68" s="96" t="s">
        <v>254</v>
      </c>
      <c r="D68" s="97" t="s">
        <v>255</v>
      </c>
      <c r="E68" s="98">
        <v>28.95</v>
      </c>
      <c r="F68" s="99" t="s">
        <v>251</v>
      </c>
      <c r="H68" s="100">
        <f>ROUND(E68*G68,2)</f>
        <v>0</v>
      </c>
      <c r="J68" s="100">
        <f>ROUND(E68*G68,2)</f>
        <v>0</v>
      </c>
      <c r="L68" s="101">
        <f>E68*K68</f>
        <v>0</v>
      </c>
      <c r="N68" s="98">
        <f>E68*M68</f>
        <v>0</v>
      </c>
      <c r="O68" s="99">
        <v>20</v>
      </c>
      <c r="P68" s="99" t="s">
        <v>204</v>
      </c>
      <c r="V68" s="102" t="s">
        <v>104</v>
      </c>
      <c r="W68" s="103">
        <v>2.7210000000000001</v>
      </c>
      <c r="X68" s="96" t="s">
        <v>256</v>
      </c>
      <c r="Y68" s="96" t="s">
        <v>254</v>
      </c>
      <c r="Z68" s="99" t="s">
        <v>211</v>
      </c>
      <c r="AB68" s="99">
        <v>1</v>
      </c>
      <c r="AJ68" s="85" t="s">
        <v>150</v>
      </c>
      <c r="AK68" s="85" t="s">
        <v>151</v>
      </c>
    </row>
    <row r="69" spans="1:37">
      <c r="D69" s="144" t="s">
        <v>215</v>
      </c>
      <c r="E69" s="145"/>
      <c r="F69" s="146"/>
      <c r="G69" s="147"/>
      <c r="H69" s="147"/>
      <c r="I69" s="147"/>
      <c r="J69" s="147"/>
      <c r="K69" s="148"/>
      <c r="L69" s="148"/>
      <c r="M69" s="145"/>
      <c r="N69" s="145"/>
      <c r="O69" s="146"/>
      <c r="P69" s="146"/>
      <c r="Q69" s="145"/>
      <c r="R69" s="145"/>
      <c r="S69" s="145"/>
      <c r="T69" s="149"/>
      <c r="U69" s="149"/>
      <c r="V69" s="149" t="s">
        <v>0</v>
      </c>
      <c r="W69" s="150"/>
      <c r="X69" s="146"/>
    </row>
    <row r="70" spans="1:37">
      <c r="D70" s="144" t="s">
        <v>257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>
      <c r="D71" s="144" t="s">
        <v>217</v>
      </c>
      <c r="E71" s="145"/>
      <c r="F71" s="146"/>
      <c r="G71" s="147"/>
      <c r="H71" s="147"/>
      <c r="I71" s="147"/>
      <c r="J71" s="147"/>
      <c r="K71" s="148"/>
      <c r="L71" s="148"/>
      <c r="M71" s="145"/>
      <c r="N71" s="145"/>
      <c r="O71" s="146"/>
      <c r="P71" s="146"/>
      <c r="Q71" s="145"/>
      <c r="R71" s="145"/>
      <c r="S71" s="145"/>
      <c r="T71" s="149"/>
      <c r="U71" s="149"/>
      <c r="V71" s="149" t="s">
        <v>0</v>
      </c>
      <c r="W71" s="150"/>
      <c r="X71" s="146"/>
    </row>
    <row r="72" spans="1:37">
      <c r="D72" s="144" t="s">
        <v>258</v>
      </c>
      <c r="E72" s="145"/>
      <c r="F72" s="146"/>
      <c r="G72" s="147"/>
      <c r="H72" s="147"/>
      <c r="I72" s="147"/>
      <c r="J72" s="147"/>
      <c r="K72" s="148"/>
      <c r="L72" s="148"/>
      <c r="M72" s="145"/>
      <c r="N72" s="145"/>
      <c r="O72" s="146"/>
      <c r="P72" s="146"/>
      <c r="Q72" s="145"/>
      <c r="R72" s="145"/>
      <c r="S72" s="145"/>
      <c r="T72" s="149"/>
      <c r="U72" s="149"/>
      <c r="V72" s="149" t="s">
        <v>0</v>
      </c>
      <c r="W72" s="150"/>
      <c r="X72" s="146"/>
    </row>
    <row r="73" spans="1:37">
      <c r="A73" s="94">
        <v>22</v>
      </c>
      <c r="B73" s="95" t="s">
        <v>178</v>
      </c>
      <c r="C73" s="96" t="s">
        <v>259</v>
      </c>
      <c r="D73" s="97" t="s">
        <v>260</v>
      </c>
      <c r="E73" s="98">
        <v>1.79</v>
      </c>
      <c r="F73" s="99" t="s">
        <v>251</v>
      </c>
      <c r="H73" s="100">
        <f>ROUND(E73*G73,2)</f>
        <v>0</v>
      </c>
      <c r="J73" s="100">
        <f>ROUND(E73*G73,2)</f>
        <v>0</v>
      </c>
      <c r="L73" s="101">
        <f>E73*K73</f>
        <v>0</v>
      </c>
      <c r="N73" s="98">
        <f>E73*M73</f>
        <v>0</v>
      </c>
      <c r="O73" s="99">
        <v>20</v>
      </c>
      <c r="P73" s="99" t="s">
        <v>204</v>
      </c>
      <c r="V73" s="102" t="s">
        <v>104</v>
      </c>
      <c r="W73" s="103">
        <v>0.16800000000000001</v>
      </c>
      <c r="X73" s="96" t="s">
        <v>261</v>
      </c>
      <c r="Y73" s="96" t="s">
        <v>259</v>
      </c>
      <c r="Z73" s="99" t="s">
        <v>206</v>
      </c>
      <c r="AB73" s="99">
        <v>1</v>
      </c>
      <c r="AJ73" s="85" t="s">
        <v>150</v>
      </c>
      <c r="AK73" s="85" t="s">
        <v>151</v>
      </c>
    </row>
    <row r="74" spans="1:37">
      <c r="D74" s="144" t="s">
        <v>262</v>
      </c>
      <c r="E74" s="145"/>
      <c r="F74" s="146"/>
      <c r="G74" s="147"/>
      <c r="H74" s="147"/>
      <c r="I74" s="147"/>
      <c r="J74" s="147"/>
      <c r="K74" s="148"/>
      <c r="L74" s="148"/>
      <c r="M74" s="145"/>
      <c r="N74" s="145"/>
      <c r="O74" s="146"/>
      <c r="P74" s="146"/>
      <c r="Q74" s="145"/>
      <c r="R74" s="145"/>
      <c r="S74" s="145"/>
      <c r="T74" s="149"/>
      <c r="U74" s="149"/>
      <c r="V74" s="149" t="s">
        <v>0</v>
      </c>
      <c r="W74" s="150"/>
      <c r="X74" s="146"/>
    </row>
    <row r="75" spans="1:37">
      <c r="D75" s="144" t="s">
        <v>263</v>
      </c>
      <c r="E75" s="145"/>
      <c r="F75" s="146"/>
      <c r="G75" s="147"/>
      <c r="H75" s="147"/>
      <c r="I75" s="147"/>
      <c r="J75" s="147"/>
      <c r="K75" s="148"/>
      <c r="L75" s="148"/>
      <c r="M75" s="145"/>
      <c r="N75" s="145"/>
      <c r="O75" s="146"/>
      <c r="P75" s="146"/>
      <c r="Q75" s="145"/>
      <c r="R75" s="145"/>
      <c r="S75" s="145"/>
      <c r="T75" s="149"/>
      <c r="U75" s="149"/>
      <c r="V75" s="149" t="s">
        <v>0</v>
      </c>
      <c r="W75" s="150"/>
      <c r="X75" s="146"/>
    </row>
    <row r="76" spans="1:37" ht="25.5">
      <c r="A76" s="94">
        <v>23</v>
      </c>
      <c r="B76" s="95" t="s">
        <v>178</v>
      </c>
      <c r="C76" s="96" t="s">
        <v>264</v>
      </c>
      <c r="D76" s="97" t="s">
        <v>265</v>
      </c>
      <c r="E76" s="98">
        <v>36</v>
      </c>
      <c r="F76" s="99" t="s">
        <v>266</v>
      </c>
      <c r="H76" s="100">
        <f>ROUND(E76*G76,2)</f>
        <v>0</v>
      </c>
      <c r="J76" s="100">
        <f>ROUND(E76*G76,2)</f>
        <v>0</v>
      </c>
      <c r="K76" s="101">
        <v>5.0000000000000002E-5</v>
      </c>
      <c r="L76" s="101">
        <f>E76*K76</f>
        <v>1.8000000000000002E-3</v>
      </c>
      <c r="N76" s="98">
        <f>E76*M76</f>
        <v>0</v>
      </c>
      <c r="O76" s="99">
        <v>20</v>
      </c>
      <c r="P76" s="99" t="s">
        <v>147</v>
      </c>
      <c r="V76" s="102" t="s">
        <v>104</v>
      </c>
      <c r="W76" s="103">
        <v>6.2640000000000002</v>
      </c>
      <c r="X76" s="96" t="s">
        <v>267</v>
      </c>
      <c r="Y76" s="96" t="s">
        <v>264</v>
      </c>
      <c r="Z76" s="99" t="s">
        <v>206</v>
      </c>
      <c r="AB76" s="99">
        <v>1</v>
      </c>
      <c r="AJ76" s="85" t="s">
        <v>150</v>
      </c>
      <c r="AK76" s="85" t="s">
        <v>151</v>
      </c>
    </row>
    <row r="77" spans="1:37">
      <c r="D77" s="144" t="s">
        <v>268</v>
      </c>
      <c r="E77" s="145"/>
      <c r="F77" s="146"/>
      <c r="G77" s="147"/>
      <c r="H77" s="147"/>
      <c r="I77" s="147"/>
      <c r="J77" s="147"/>
      <c r="K77" s="148"/>
      <c r="L77" s="148"/>
      <c r="M77" s="145"/>
      <c r="N77" s="145"/>
      <c r="O77" s="146"/>
      <c r="P77" s="146"/>
      <c r="Q77" s="145"/>
      <c r="R77" s="145"/>
      <c r="S77" s="145"/>
      <c r="T77" s="149"/>
      <c r="U77" s="149"/>
      <c r="V77" s="149" t="s">
        <v>0</v>
      </c>
      <c r="W77" s="150"/>
      <c r="X77" s="146"/>
    </row>
    <row r="78" spans="1:37">
      <c r="D78" s="144" t="s">
        <v>269</v>
      </c>
      <c r="E78" s="145"/>
      <c r="F78" s="146"/>
      <c r="G78" s="147"/>
      <c r="H78" s="147"/>
      <c r="I78" s="147"/>
      <c r="J78" s="147"/>
      <c r="K78" s="148"/>
      <c r="L78" s="148"/>
      <c r="M78" s="145"/>
      <c r="N78" s="145"/>
      <c r="O78" s="146"/>
      <c r="P78" s="146"/>
      <c r="Q78" s="145"/>
      <c r="R78" s="145"/>
      <c r="S78" s="145"/>
      <c r="T78" s="149"/>
      <c r="U78" s="149"/>
      <c r="V78" s="149" t="s">
        <v>0</v>
      </c>
      <c r="W78" s="150"/>
      <c r="X78" s="146"/>
    </row>
    <row r="79" spans="1:37">
      <c r="A79" s="94">
        <v>24</v>
      </c>
      <c r="B79" s="95" t="s">
        <v>178</v>
      </c>
      <c r="C79" s="96" t="s">
        <v>270</v>
      </c>
      <c r="D79" s="97" t="s">
        <v>271</v>
      </c>
      <c r="E79" s="98">
        <v>36</v>
      </c>
      <c r="F79" s="99" t="s">
        <v>266</v>
      </c>
      <c r="H79" s="100">
        <f>ROUND(E79*G79,2)</f>
        <v>0</v>
      </c>
      <c r="J79" s="100">
        <f>ROUND(E79*G79,2)</f>
        <v>0</v>
      </c>
      <c r="K79" s="101">
        <v>3.6000000000000002E-4</v>
      </c>
      <c r="L79" s="101">
        <f>E79*K79</f>
        <v>1.2960000000000001E-2</v>
      </c>
      <c r="N79" s="98">
        <f>E79*M79</f>
        <v>0</v>
      </c>
      <c r="O79" s="99">
        <v>20</v>
      </c>
      <c r="P79" s="99" t="s">
        <v>147</v>
      </c>
      <c r="V79" s="102" t="s">
        <v>104</v>
      </c>
      <c r="W79" s="103">
        <v>2.34</v>
      </c>
      <c r="X79" s="96" t="s">
        <v>272</v>
      </c>
      <c r="Y79" s="96" t="s">
        <v>270</v>
      </c>
      <c r="Z79" s="99" t="s">
        <v>206</v>
      </c>
      <c r="AB79" s="99">
        <v>1</v>
      </c>
      <c r="AJ79" s="85" t="s">
        <v>150</v>
      </c>
      <c r="AK79" s="85" t="s">
        <v>151</v>
      </c>
    </row>
    <row r="80" spans="1:37" ht="25.5">
      <c r="A80" s="94">
        <v>25</v>
      </c>
      <c r="B80" s="95" t="s">
        <v>273</v>
      </c>
      <c r="C80" s="96" t="s">
        <v>274</v>
      </c>
      <c r="D80" s="97" t="s">
        <v>275</v>
      </c>
      <c r="E80" s="98">
        <v>1</v>
      </c>
      <c r="F80" s="99" t="s">
        <v>266</v>
      </c>
      <c r="H80" s="100">
        <f>ROUND(E80*G80,2)</f>
        <v>0</v>
      </c>
      <c r="J80" s="100">
        <f>ROUND(E80*G80,2)</f>
        <v>0</v>
      </c>
      <c r="L80" s="101">
        <f>E80*K80</f>
        <v>0</v>
      </c>
      <c r="N80" s="98">
        <f>E80*M80</f>
        <v>0</v>
      </c>
      <c r="O80" s="99">
        <v>20</v>
      </c>
      <c r="P80" s="99" t="s">
        <v>147</v>
      </c>
      <c r="V80" s="102" t="s">
        <v>104</v>
      </c>
      <c r="X80" s="96" t="s">
        <v>276</v>
      </c>
      <c r="Y80" s="96" t="s">
        <v>274</v>
      </c>
      <c r="Z80" s="99" t="s">
        <v>277</v>
      </c>
      <c r="AB80" s="99">
        <v>7</v>
      </c>
      <c r="AJ80" s="85" t="s">
        <v>150</v>
      </c>
      <c r="AK80" s="85" t="s">
        <v>151</v>
      </c>
    </row>
    <row r="81" spans="1:37">
      <c r="A81" s="94">
        <v>26</v>
      </c>
      <c r="B81" s="95" t="s">
        <v>143</v>
      </c>
      <c r="C81" s="96" t="s">
        <v>278</v>
      </c>
      <c r="D81" s="97" t="s">
        <v>279</v>
      </c>
      <c r="E81" s="98">
        <v>3.113</v>
      </c>
      <c r="F81" s="99" t="s">
        <v>146</v>
      </c>
      <c r="H81" s="100">
        <f>ROUND(E81*G81,2)</f>
        <v>0</v>
      </c>
      <c r="J81" s="100">
        <f>ROUND(E81*G81,2)</f>
        <v>0</v>
      </c>
      <c r="L81" s="101">
        <f>E81*K81</f>
        <v>0</v>
      </c>
      <c r="N81" s="98">
        <f>E81*M81</f>
        <v>0</v>
      </c>
      <c r="O81" s="99">
        <v>20</v>
      </c>
      <c r="P81" s="99" t="s">
        <v>147</v>
      </c>
      <c r="V81" s="102" t="s">
        <v>104</v>
      </c>
      <c r="X81" s="96" t="s">
        <v>280</v>
      </c>
      <c r="Y81" s="96" t="s">
        <v>278</v>
      </c>
      <c r="Z81" s="99" t="s">
        <v>277</v>
      </c>
      <c r="AB81" s="99">
        <v>1</v>
      </c>
      <c r="AJ81" s="85" t="s">
        <v>150</v>
      </c>
      <c r="AK81" s="85" t="s">
        <v>151</v>
      </c>
    </row>
    <row r="82" spans="1:37">
      <c r="A82" s="94">
        <v>27</v>
      </c>
      <c r="B82" s="95" t="s">
        <v>178</v>
      </c>
      <c r="C82" s="96" t="s">
        <v>281</v>
      </c>
      <c r="D82" s="97" t="s">
        <v>282</v>
      </c>
      <c r="E82" s="98">
        <v>9.0969999999999995</v>
      </c>
      <c r="F82" s="99" t="s">
        <v>196</v>
      </c>
      <c r="H82" s="100">
        <f>ROUND(E82*G82,2)</f>
        <v>0</v>
      </c>
      <c r="J82" s="100">
        <f>ROUND(E82*G82,2)</f>
        <v>0</v>
      </c>
      <c r="L82" s="101">
        <f>E82*K82</f>
        <v>0</v>
      </c>
      <c r="N82" s="98">
        <f>E82*M82</f>
        <v>0</v>
      </c>
      <c r="O82" s="99">
        <v>20</v>
      </c>
      <c r="P82" s="99" t="s">
        <v>147</v>
      </c>
      <c r="V82" s="102" t="s">
        <v>104</v>
      </c>
      <c r="W82" s="103">
        <v>7.3780000000000001</v>
      </c>
      <c r="X82" s="96" t="s">
        <v>283</v>
      </c>
      <c r="Y82" s="96" t="s">
        <v>281</v>
      </c>
      <c r="Z82" s="99" t="s">
        <v>284</v>
      </c>
      <c r="AB82" s="99">
        <v>1</v>
      </c>
      <c r="AJ82" s="85" t="s">
        <v>150</v>
      </c>
      <c r="AK82" s="85" t="s">
        <v>151</v>
      </c>
    </row>
    <row r="83" spans="1:37">
      <c r="D83" s="151" t="s">
        <v>285</v>
      </c>
      <c r="E83" s="152">
        <f>J83</f>
        <v>0</v>
      </c>
      <c r="H83" s="152">
        <f>SUM(H54:H82)</f>
        <v>0</v>
      </c>
      <c r="I83" s="152">
        <f>SUM(I54:I82)</f>
        <v>0</v>
      </c>
      <c r="J83" s="152">
        <f>SUM(J54:J82)</f>
        <v>0</v>
      </c>
      <c r="L83" s="153">
        <f>SUM(L54:L82)</f>
        <v>0.18397865999999999</v>
      </c>
      <c r="N83" s="154">
        <f>SUM(N54:N82)</f>
        <v>0</v>
      </c>
      <c r="W83" s="103">
        <f>SUM(W54:W82)</f>
        <v>60.088000000000008</v>
      </c>
    </row>
    <row r="85" spans="1:37">
      <c r="D85" s="151" t="s">
        <v>286</v>
      </c>
      <c r="E85" s="154">
        <f>J85</f>
        <v>0</v>
      </c>
      <c r="H85" s="152">
        <f>+H21+H38+H52+H83</f>
        <v>0</v>
      </c>
      <c r="I85" s="152">
        <f>+I21+I38+I52+I83</f>
        <v>0</v>
      </c>
      <c r="J85" s="152">
        <f>+J21+J38+J52+J83</f>
        <v>0</v>
      </c>
      <c r="L85" s="153">
        <f>+L21+L38+L52+L83</f>
        <v>9.0970905899999988</v>
      </c>
      <c r="N85" s="154">
        <f>+N21+N38+N52+N83</f>
        <v>0</v>
      </c>
      <c r="W85" s="103">
        <f>+W21+W38+W52+W83</f>
        <v>192.09100000000001</v>
      </c>
    </row>
    <row r="87" spans="1:37">
      <c r="B87" s="143" t="s">
        <v>287</v>
      </c>
    </row>
    <row r="88" spans="1:37">
      <c r="B88" s="96" t="s">
        <v>288</v>
      </c>
    </row>
    <row r="89" spans="1:37" ht="25.5">
      <c r="A89" s="94">
        <v>28</v>
      </c>
      <c r="B89" s="95" t="s">
        <v>289</v>
      </c>
      <c r="C89" s="96" t="s">
        <v>290</v>
      </c>
      <c r="D89" s="97" t="s">
        <v>291</v>
      </c>
      <c r="E89" s="98">
        <v>52.034999999999997</v>
      </c>
      <c r="F89" s="99" t="s">
        <v>187</v>
      </c>
      <c r="H89" s="100">
        <f>ROUND(E89*G89,2)</f>
        <v>0</v>
      </c>
      <c r="J89" s="100">
        <f>ROUND(E89*G89,2)</f>
        <v>0</v>
      </c>
      <c r="L89" s="101">
        <f>E89*K89</f>
        <v>0</v>
      </c>
      <c r="N89" s="98">
        <f>E89*M89</f>
        <v>0</v>
      </c>
      <c r="O89" s="99">
        <v>20</v>
      </c>
      <c r="P89" s="99">
        <v>30</v>
      </c>
      <c r="V89" s="102" t="s">
        <v>292</v>
      </c>
      <c r="W89" s="103">
        <v>16.859000000000002</v>
      </c>
      <c r="X89" s="96" t="s">
        <v>293</v>
      </c>
      <c r="Y89" s="96" t="s">
        <v>290</v>
      </c>
      <c r="Z89" s="99" t="s">
        <v>294</v>
      </c>
      <c r="AB89" s="99">
        <v>1</v>
      </c>
      <c r="AJ89" s="85" t="s">
        <v>295</v>
      </c>
      <c r="AK89" s="85" t="s">
        <v>151</v>
      </c>
    </row>
    <row r="90" spans="1:37">
      <c r="D90" s="144" t="s">
        <v>296</v>
      </c>
      <c r="E90" s="145"/>
      <c r="F90" s="146"/>
      <c r="G90" s="147"/>
      <c r="H90" s="147"/>
      <c r="I90" s="147"/>
      <c r="J90" s="147"/>
      <c r="K90" s="148"/>
      <c r="L90" s="148"/>
      <c r="M90" s="145"/>
      <c r="N90" s="145"/>
      <c r="O90" s="146"/>
      <c r="P90" s="146"/>
      <c r="Q90" s="145"/>
      <c r="R90" s="145"/>
      <c r="S90" s="145"/>
      <c r="T90" s="149"/>
      <c r="U90" s="149"/>
      <c r="V90" s="149" t="s">
        <v>0</v>
      </c>
      <c r="W90" s="150"/>
      <c r="X90" s="146"/>
    </row>
    <row r="91" spans="1:37">
      <c r="A91" s="94">
        <v>29</v>
      </c>
      <c r="B91" s="95" t="s">
        <v>297</v>
      </c>
      <c r="C91" s="96" t="s">
        <v>298</v>
      </c>
      <c r="D91" s="97" t="s">
        <v>299</v>
      </c>
      <c r="E91" s="98">
        <v>1.431</v>
      </c>
      <c r="F91" s="99" t="s">
        <v>146</v>
      </c>
      <c r="I91" s="100">
        <f>ROUND(E91*G91,2)</f>
        <v>0</v>
      </c>
      <c r="J91" s="100">
        <f>ROUND(E91*G91,2)</f>
        <v>0</v>
      </c>
      <c r="K91" s="101">
        <v>0.55000000000000004</v>
      </c>
      <c r="L91" s="101">
        <f>E91*K91</f>
        <v>0.78705000000000014</v>
      </c>
      <c r="N91" s="98">
        <f>E91*M91</f>
        <v>0</v>
      </c>
      <c r="O91" s="99">
        <v>20</v>
      </c>
      <c r="P91" s="99">
        <v>20</v>
      </c>
      <c r="V91" s="102" t="s">
        <v>97</v>
      </c>
      <c r="X91" s="96" t="s">
        <v>298</v>
      </c>
      <c r="Y91" s="96" t="s">
        <v>298</v>
      </c>
      <c r="Z91" s="99" t="s">
        <v>300</v>
      </c>
      <c r="AA91" s="96" t="s">
        <v>147</v>
      </c>
      <c r="AB91" s="99">
        <v>2</v>
      </c>
      <c r="AJ91" s="85" t="s">
        <v>301</v>
      </c>
      <c r="AK91" s="85" t="s">
        <v>151</v>
      </c>
    </row>
    <row r="92" spans="1:37">
      <c r="D92" s="144" t="s">
        <v>302</v>
      </c>
      <c r="E92" s="145"/>
      <c r="F92" s="146"/>
      <c r="G92" s="147"/>
      <c r="H92" s="147"/>
      <c r="I92" s="147"/>
      <c r="J92" s="147"/>
      <c r="K92" s="148"/>
      <c r="L92" s="148"/>
      <c r="M92" s="145"/>
      <c r="N92" s="145"/>
      <c r="O92" s="146"/>
      <c r="P92" s="146"/>
      <c r="Q92" s="145"/>
      <c r="R92" s="145"/>
      <c r="S92" s="145"/>
      <c r="T92" s="149"/>
      <c r="U92" s="149"/>
      <c r="V92" s="149" t="s">
        <v>0</v>
      </c>
      <c r="W92" s="150"/>
      <c r="X92" s="146"/>
    </row>
    <row r="93" spans="1:37">
      <c r="A93" s="94">
        <v>30</v>
      </c>
      <c r="B93" s="95" t="s">
        <v>289</v>
      </c>
      <c r="C93" s="96" t="s">
        <v>303</v>
      </c>
      <c r="D93" s="97" t="s">
        <v>304</v>
      </c>
      <c r="E93" s="98">
        <v>104.07</v>
      </c>
      <c r="F93" s="99" t="s">
        <v>187</v>
      </c>
      <c r="H93" s="100">
        <f>ROUND(E93*G93,2)</f>
        <v>0</v>
      </c>
      <c r="J93" s="100">
        <f>ROUND(E93*G93,2)</f>
        <v>0</v>
      </c>
      <c r="L93" s="101">
        <f>E93*K93</f>
        <v>0</v>
      </c>
      <c r="N93" s="98">
        <f>E93*M93</f>
        <v>0</v>
      </c>
      <c r="O93" s="99">
        <v>20</v>
      </c>
      <c r="P93" s="99">
        <v>30</v>
      </c>
      <c r="V93" s="102" t="s">
        <v>292</v>
      </c>
      <c r="W93" s="103">
        <v>7.3890000000000002</v>
      </c>
      <c r="X93" s="96" t="s">
        <v>305</v>
      </c>
      <c r="Y93" s="96" t="s">
        <v>303</v>
      </c>
      <c r="Z93" s="99" t="s">
        <v>294</v>
      </c>
      <c r="AB93" s="99">
        <v>1</v>
      </c>
      <c r="AJ93" s="85" t="s">
        <v>295</v>
      </c>
      <c r="AK93" s="85" t="s">
        <v>151</v>
      </c>
    </row>
    <row r="94" spans="1:37">
      <c r="D94" s="144" t="s">
        <v>306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 ht="25.5">
      <c r="A95" s="94">
        <v>31</v>
      </c>
      <c r="B95" s="95" t="s">
        <v>297</v>
      </c>
      <c r="C95" s="96" t="s">
        <v>307</v>
      </c>
      <c r="D95" s="97" t="s">
        <v>308</v>
      </c>
      <c r="E95" s="98">
        <v>0.41199999999999998</v>
      </c>
      <c r="F95" s="99" t="s">
        <v>146</v>
      </c>
      <c r="I95" s="100">
        <f>ROUND(E95*G95,2)</f>
        <v>0</v>
      </c>
      <c r="J95" s="100">
        <f>ROUND(E95*G95,2)</f>
        <v>0</v>
      </c>
      <c r="K95" s="101">
        <v>0.55000000000000004</v>
      </c>
      <c r="L95" s="101">
        <f>E95*K95</f>
        <v>0.2266</v>
      </c>
      <c r="N95" s="98">
        <f>E95*M95</f>
        <v>0</v>
      </c>
      <c r="O95" s="99">
        <v>20</v>
      </c>
      <c r="P95" s="99">
        <v>30</v>
      </c>
      <c r="V95" s="102" t="s">
        <v>97</v>
      </c>
      <c r="X95" s="96" t="s">
        <v>307</v>
      </c>
      <c r="Y95" s="96" t="s">
        <v>307</v>
      </c>
      <c r="Z95" s="99" t="s">
        <v>300</v>
      </c>
      <c r="AA95" s="96" t="s">
        <v>147</v>
      </c>
      <c r="AB95" s="99">
        <v>2</v>
      </c>
      <c r="AJ95" s="85" t="s">
        <v>301</v>
      </c>
      <c r="AK95" s="85" t="s">
        <v>151</v>
      </c>
    </row>
    <row r="96" spans="1:37">
      <c r="D96" s="144" t="s">
        <v>309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D97" s="144" t="s">
        <v>310</v>
      </c>
      <c r="E97" s="145"/>
      <c r="F97" s="146"/>
      <c r="G97" s="147"/>
      <c r="H97" s="147"/>
      <c r="I97" s="147"/>
      <c r="J97" s="147"/>
      <c r="K97" s="148"/>
      <c r="L97" s="148"/>
      <c r="M97" s="145"/>
      <c r="N97" s="145"/>
      <c r="O97" s="146"/>
      <c r="P97" s="146"/>
      <c r="Q97" s="145"/>
      <c r="R97" s="145"/>
      <c r="S97" s="145"/>
      <c r="T97" s="149"/>
      <c r="U97" s="149"/>
      <c r="V97" s="149" t="s">
        <v>0</v>
      </c>
      <c r="W97" s="150"/>
      <c r="X97" s="146"/>
    </row>
    <row r="98" spans="1:37">
      <c r="A98" s="94">
        <v>32</v>
      </c>
      <c r="B98" s="95" t="s">
        <v>289</v>
      </c>
      <c r="C98" s="96" t="s">
        <v>311</v>
      </c>
      <c r="D98" s="97" t="s">
        <v>312</v>
      </c>
      <c r="E98" s="98">
        <v>2.3839999999999999</v>
      </c>
      <c r="F98" s="99" t="s">
        <v>146</v>
      </c>
      <c r="H98" s="100">
        <f>ROUND(E98*G98,2)</f>
        <v>0</v>
      </c>
      <c r="J98" s="100">
        <f>ROUND(E98*G98,2)</f>
        <v>0</v>
      </c>
      <c r="K98" s="101">
        <v>2.0889999999999999E-2</v>
      </c>
      <c r="L98" s="101">
        <f>E98*K98</f>
        <v>4.9801759999999994E-2</v>
      </c>
      <c r="N98" s="98">
        <f>E98*M98</f>
        <v>0</v>
      </c>
      <c r="O98" s="99">
        <v>20</v>
      </c>
      <c r="P98" s="99">
        <v>30</v>
      </c>
      <c r="V98" s="102" t="s">
        <v>292</v>
      </c>
      <c r="X98" s="96" t="s">
        <v>313</v>
      </c>
      <c r="Y98" s="96" t="s">
        <v>311</v>
      </c>
      <c r="Z98" s="99" t="s">
        <v>294</v>
      </c>
      <c r="AB98" s="99">
        <v>1</v>
      </c>
      <c r="AJ98" s="85" t="s">
        <v>295</v>
      </c>
      <c r="AK98" s="85" t="s">
        <v>151</v>
      </c>
    </row>
    <row r="99" spans="1:37">
      <c r="D99" s="144" t="s">
        <v>314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 ht="25.5">
      <c r="A100" s="94">
        <v>33</v>
      </c>
      <c r="B100" s="95" t="s">
        <v>289</v>
      </c>
      <c r="C100" s="96" t="s">
        <v>315</v>
      </c>
      <c r="D100" s="97" t="s">
        <v>316</v>
      </c>
      <c r="E100" s="98">
        <v>68.325999999999993</v>
      </c>
      <c r="F100" s="99" t="s">
        <v>187</v>
      </c>
      <c r="H100" s="100">
        <f>ROUND(E100*G100,2)</f>
        <v>0</v>
      </c>
      <c r="J100" s="100">
        <f>ROUND(E100*G100,2)</f>
        <v>0</v>
      </c>
      <c r="K100" s="101">
        <v>2.546E-2</v>
      </c>
      <c r="L100" s="101">
        <f>E100*K100</f>
        <v>1.7395799599999999</v>
      </c>
      <c r="N100" s="98">
        <f>E100*M100</f>
        <v>0</v>
      </c>
      <c r="O100" s="99">
        <v>20</v>
      </c>
      <c r="P100" s="99">
        <v>30</v>
      </c>
      <c r="V100" s="102" t="s">
        <v>292</v>
      </c>
      <c r="W100" s="103">
        <v>19.815000000000001</v>
      </c>
      <c r="X100" s="96" t="s">
        <v>317</v>
      </c>
      <c r="Y100" s="96" t="s">
        <v>315</v>
      </c>
      <c r="Z100" s="99" t="s">
        <v>206</v>
      </c>
      <c r="AB100" s="99">
        <v>1</v>
      </c>
      <c r="AJ100" s="85" t="s">
        <v>295</v>
      </c>
      <c r="AK100" s="85" t="s">
        <v>151</v>
      </c>
    </row>
    <row r="101" spans="1:37">
      <c r="D101" s="144" t="s">
        <v>215</v>
      </c>
      <c r="E101" s="145"/>
      <c r="F101" s="146"/>
      <c r="G101" s="147"/>
      <c r="H101" s="147"/>
      <c r="I101" s="147"/>
      <c r="J101" s="147"/>
      <c r="K101" s="148"/>
      <c r="L101" s="148"/>
      <c r="M101" s="145"/>
      <c r="N101" s="145"/>
      <c r="O101" s="146"/>
      <c r="P101" s="146"/>
      <c r="Q101" s="145"/>
      <c r="R101" s="145"/>
      <c r="S101" s="145"/>
      <c r="T101" s="149"/>
      <c r="U101" s="149"/>
      <c r="V101" s="149" t="s">
        <v>0</v>
      </c>
      <c r="W101" s="150"/>
      <c r="X101" s="146"/>
    </row>
    <row r="102" spans="1:37">
      <c r="D102" s="144" t="s">
        <v>216</v>
      </c>
      <c r="E102" s="145"/>
      <c r="F102" s="146"/>
      <c r="G102" s="147"/>
      <c r="H102" s="147"/>
      <c r="I102" s="147"/>
      <c r="J102" s="147"/>
      <c r="K102" s="148"/>
      <c r="L102" s="148"/>
      <c r="M102" s="145"/>
      <c r="N102" s="145"/>
      <c r="O102" s="146"/>
      <c r="P102" s="146"/>
      <c r="Q102" s="145"/>
      <c r="R102" s="145"/>
      <c r="S102" s="145"/>
      <c r="T102" s="149"/>
      <c r="U102" s="149"/>
      <c r="V102" s="149" t="s">
        <v>0</v>
      </c>
      <c r="W102" s="150"/>
      <c r="X102" s="146"/>
    </row>
    <row r="103" spans="1:37">
      <c r="D103" s="144" t="s">
        <v>217</v>
      </c>
      <c r="E103" s="145"/>
      <c r="F103" s="146"/>
      <c r="G103" s="147"/>
      <c r="H103" s="147"/>
      <c r="I103" s="147"/>
      <c r="J103" s="147"/>
      <c r="K103" s="148"/>
      <c r="L103" s="148"/>
      <c r="M103" s="145"/>
      <c r="N103" s="145"/>
      <c r="O103" s="146"/>
      <c r="P103" s="146"/>
      <c r="Q103" s="145"/>
      <c r="R103" s="145"/>
      <c r="S103" s="145"/>
      <c r="T103" s="149"/>
      <c r="U103" s="149"/>
      <c r="V103" s="149" t="s">
        <v>0</v>
      </c>
      <c r="W103" s="150"/>
      <c r="X103" s="146"/>
    </row>
    <row r="104" spans="1:37">
      <c r="D104" s="144" t="s">
        <v>218</v>
      </c>
      <c r="E104" s="145"/>
      <c r="F104" s="146"/>
      <c r="G104" s="147"/>
      <c r="H104" s="147"/>
      <c r="I104" s="147"/>
      <c r="J104" s="147"/>
      <c r="K104" s="148"/>
      <c r="L104" s="148"/>
      <c r="M104" s="145"/>
      <c r="N104" s="145"/>
      <c r="O104" s="146"/>
      <c r="P104" s="146"/>
      <c r="Q104" s="145"/>
      <c r="R104" s="145"/>
      <c r="S104" s="145"/>
      <c r="T104" s="149"/>
      <c r="U104" s="149"/>
      <c r="V104" s="149" t="s">
        <v>0</v>
      </c>
      <c r="W104" s="150"/>
      <c r="X104" s="146"/>
    </row>
    <row r="105" spans="1:37">
      <c r="D105" s="144" t="s">
        <v>219</v>
      </c>
      <c r="E105" s="145"/>
      <c r="F105" s="146"/>
      <c r="G105" s="147"/>
      <c r="H105" s="147"/>
      <c r="I105" s="147"/>
      <c r="J105" s="147"/>
      <c r="K105" s="148"/>
      <c r="L105" s="148"/>
      <c r="M105" s="145"/>
      <c r="N105" s="145"/>
      <c r="O105" s="146"/>
      <c r="P105" s="146"/>
      <c r="Q105" s="145"/>
      <c r="R105" s="145"/>
      <c r="S105" s="145"/>
      <c r="T105" s="149"/>
      <c r="U105" s="149"/>
      <c r="V105" s="149" t="s">
        <v>0</v>
      </c>
      <c r="W105" s="150"/>
      <c r="X105" s="146"/>
    </row>
    <row r="106" spans="1:37">
      <c r="D106" s="144" t="s">
        <v>220</v>
      </c>
      <c r="E106" s="145"/>
      <c r="F106" s="146"/>
      <c r="G106" s="147"/>
      <c r="H106" s="147"/>
      <c r="I106" s="147"/>
      <c r="J106" s="147"/>
      <c r="K106" s="148"/>
      <c r="L106" s="148"/>
      <c r="M106" s="145"/>
      <c r="N106" s="145"/>
      <c r="O106" s="146"/>
      <c r="P106" s="146"/>
      <c r="Q106" s="145"/>
      <c r="R106" s="145"/>
      <c r="S106" s="145"/>
      <c r="T106" s="149"/>
      <c r="U106" s="149"/>
      <c r="V106" s="149" t="s">
        <v>0</v>
      </c>
      <c r="W106" s="150"/>
      <c r="X106" s="146"/>
    </row>
    <row r="107" spans="1:37">
      <c r="A107" s="94">
        <v>34</v>
      </c>
      <c r="B107" s="95" t="s">
        <v>289</v>
      </c>
      <c r="C107" s="96" t="s">
        <v>318</v>
      </c>
      <c r="D107" s="97" t="s">
        <v>319</v>
      </c>
      <c r="E107" s="98">
        <v>136.65199999999999</v>
      </c>
      <c r="F107" s="99" t="s">
        <v>251</v>
      </c>
      <c r="H107" s="100">
        <f>ROUND(E107*G107,2)</f>
        <v>0</v>
      </c>
      <c r="J107" s="100">
        <f>ROUND(E107*G107,2)</f>
        <v>0</v>
      </c>
      <c r="K107" s="101">
        <v>3.0000000000000001E-5</v>
      </c>
      <c r="L107" s="101">
        <f>E107*K107</f>
        <v>4.0995599999999995E-3</v>
      </c>
      <c r="N107" s="98">
        <f>E107*M107</f>
        <v>0</v>
      </c>
      <c r="O107" s="99">
        <v>20</v>
      </c>
      <c r="P107" s="99">
        <v>30</v>
      </c>
      <c r="V107" s="102" t="s">
        <v>292</v>
      </c>
      <c r="W107" s="103">
        <v>28.97</v>
      </c>
      <c r="X107" s="96" t="s">
        <v>320</v>
      </c>
      <c r="Y107" s="96" t="s">
        <v>318</v>
      </c>
      <c r="Z107" s="99" t="s">
        <v>206</v>
      </c>
      <c r="AB107" s="99">
        <v>1</v>
      </c>
      <c r="AJ107" s="85" t="s">
        <v>295</v>
      </c>
      <c r="AK107" s="85" t="s">
        <v>151</v>
      </c>
    </row>
    <row r="108" spans="1:37">
      <c r="D108" s="144" t="s">
        <v>321</v>
      </c>
      <c r="E108" s="145"/>
      <c r="F108" s="146"/>
      <c r="G108" s="147"/>
      <c r="H108" s="147"/>
      <c r="I108" s="147"/>
      <c r="J108" s="147"/>
      <c r="K108" s="148"/>
      <c r="L108" s="148"/>
      <c r="M108" s="145"/>
      <c r="N108" s="145"/>
      <c r="O108" s="146"/>
      <c r="P108" s="146"/>
      <c r="Q108" s="145"/>
      <c r="R108" s="145"/>
      <c r="S108" s="145"/>
      <c r="T108" s="149"/>
      <c r="U108" s="149"/>
      <c r="V108" s="149" t="s">
        <v>0</v>
      </c>
      <c r="W108" s="150"/>
      <c r="X108" s="146"/>
    </row>
    <row r="109" spans="1:37" ht="25.5">
      <c r="A109" s="94">
        <v>35</v>
      </c>
      <c r="B109" s="95" t="s">
        <v>297</v>
      </c>
      <c r="C109" s="96" t="s">
        <v>307</v>
      </c>
      <c r="D109" s="97" t="s">
        <v>308</v>
      </c>
      <c r="E109" s="98">
        <v>0.54100000000000004</v>
      </c>
      <c r="F109" s="99" t="s">
        <v>146</v>
      </c>
      <c r="I109" s="100">
        <f>ROUND(E109*G109,2)</f>
        <v>0</v>
      </c>
      <c r="J109" s="100">
        <f>ROUND(E109*G109,2)</f>
        <v>0</v>
      </c>
      <c r="K109" s="101">
        <v>0.55000000000000004</v>
      </c>
      <c r="L109" s="101">
        <f>E109*K109</f>
        <v>0.29755000000000004</v>
      </c>
      <c r="N109" s="98">
        <f>E109*M109</f>
        <v>0</v>
      </c>
      <c r="O109" s="99">
        <v>20</v>
      </c>
      <c r="P109" s="99">
        <v>30</v>
      </c>
      <c r="V109" s="102" t="s">
        <v>97</v>
      </c>
      <c r="X109" s="96" t="s">
        <v>307</v>
      </c>
      <c r="Y109" s="96" t="s">
        <v>307</v>
      </c>
      <c r="Z109" s="99" t="s">
        <v>300</v>
      </c>
      <c r="AA109" s="96" t="s">
        <v>147</v>
      </c>
      <c r="AB109" s="99">
        <v>2</v>
      </c>
      <c r="AJ109" s="85" t="s">
        <v>301</v>
      </c>
      <c r="AK109" s="85" t="s">
        <v>151</v>
      </c>
    </row>
    <row r="110" spans="1:37">
      <c r="D110" s="144" t="s">
        <v>322</v>
      </c>
      <c r="E110" s="145"/>
      <c r="F110" s="146"/>
      <c r="G110" s="147"/>
      <c r="H110" s="147"/>
      <c r="I110" s="147"/>
      <c r="J110" s="147"/>
      <c r="K110" s="148"/>
      <c r="L110" s="148"/>
      <c r="M110" s="145"/>
      <c r="N110" s="145"/>
      <c r="O110" s="146"/>
      <c r="P110" s="146"/>
      <c r="Q110" s="145"/>
      <c r="R110" s="145"/>
      <c r="S110" s="145"/>
      <c r="T110" s="149"/>
      <c r="U110" s="149"/>
      <c r="V110" s="149" t="s">
        <v>0</v>
      </c>
      <c r="W110" s="150"/>
      <c r="X110" s="146"/>
    </row>
    <row r="111" spans="1:37">
      <c r="D111" s="144" t="s">
        <v>323</v>
      </c>
      <c r="E111" s="145"/>
      <c r="F111" s="146"/>
      <c r="G111" s="147"/>
      <c r="H111" s="147"/>
      <c r="I111" s="147"/>
      <c r="J111" s="147"/>
      <c r="K111" s="148"/>
      <c r="L111" s="148"/>
      <c r="M111" s="145"/>
      <c r="N111" s="145"/>
      <c r="O111" s="146"/>
      <c r="P111" s="146"/>
      <c r="Q111" s="145"/>
      <c r="R111" s="145"/>
      <c r="S111" s="145"/>
      <c r="T111" s="149"/>
      <c r="U111" s="149"/>
      <c r="V111" s="149" t="s">
        <v>0</v>
      </c>
      <c r="W111" s="150"/>
      <c r="X111" s="146"/>
    </row>
    <row r="112" spans="1:37" ht="25.5">
      <c r="A112" s="94">
        <v>36</v>
      </c>
      <c r="B112" s="95" t="s">
        <v>289</v>
      </c>
      <c r="C112" s="96" t="s">
        <v>324</v>
      </c>
      <c r="D112" s="97" t="s">
        <v>325</v>
      </c>
      <c r="E112" s="98">
        <v>0</v>
      </c>
      <c r="F112" s="99" t="s">
        <v>58</v>
      </c>
      <c r="H112" s="100">
        <f>ROUND(E112*G112,2)</f>
        <v>0</v>
      </c>
      <c r="J112" s="100">
        <f>ROUND(E112*G112,2)</f>
        <v>0</v>
      </c>
      <c r="L112" s="101">
        <f>E112*K112</f>
        <v>0</v>
      </c>
      <c r="N112" s="98">
        <f>E112*M112</f>
        <v>0</v>
      </c>
      <c r="O112" s="99">
        <v>20</v>
      </c>
      <c r="P112" s="99" t="s">
        <v>147</v>
      </c>
      <c r="V112" s="102" t="s">
        <v>292</v>
      </c>
      <c r="X112" s="96" t="s">
        <v>326</v>
      </c>
      <c r="Y112" s="96" t="s">
        <v>324</v>
      </c>
      <c r="Z112" s="99" t="s">
        <v>327</v>
      </c>
      <c r="AB112" s="99">
        <v>1</v>
      </c>
      <c r="AJ112" s="85" t="s">
        <v>295</v>
      </c>
      <c r="AK112" s="85" t="s">
        <v>151</v>
      </c>
    </row>
    <row r="113" spans="1:37">
      <c r="D113" s="151" t="s">
        <v>328</v>
      </c>
      <c r="E113" s="152">
        <f>J113</f>
        <v>0</v>
      </c>
      <c r="H113" s="152">
        <f>SUM(H87:H112)</f>
        <v>0</v>
      </c>
      <c r="I113" s="152">
        <f>SUM(I87:I112)</f>
        <v>0</v>
      </c>
      <c r="J113" s="152">
        <f>SUM(J87:J112)</f>
        <v>0</v>
      </c>
      <c r="L113" s="153">
        <f>SUM(L87:L112)</f>
        <v>3.1046812799999999</v>
      </c>
      <c r="N113" s="154">
        <f>SUM(N87:N112)</f>
        <v>0</v>
      </c>
      <c r="W113" s="103">
        <f>SUM(W87:W112)</f>
        <v>73.033000000000001</v>
      </c>
    </row>
    <row r="115" spans="1:37">
      <c r="B115" s="96" t="s">
        <v>329</v>
      </c>
    </row>
    <row r="116" spans="1:37" ht="25.5">
      <c r="A116" s="94">
        <v>37</v>
      </c>
      <c r="B116" s="95" t="s">
        <v>330</v>
      </c>
      <c r="C116" s="96" t="s">
        <v>331</v>
      </c>
      <c r="D116" s="97" t="s">
        <v>332</v>
      </c>
      <c r="E116" s="98">
        <v>61.2</v>
      </c>
      <c r="F116" s="99" t="s">
        <v>251</v>
      </c>
      <c r="H116" s="100">
        <f>ROUND(E116*G116,2)</f>
        <v>0</v>
      </c>
      <c r="J116" s="100">
        <f>ROUND(E116*G116,2)</f>
        <v>0</v>
      </c>
      <c r="L116" s="101">
        <f>E116*K116</f>
        <v>0</v>
      </c>
      <c r="N116" s="98">
        <f>E116*M116</f>
        <v>0</v>
      </c>
      <c r="O116" s="99">
        <v>20</v>
      </c>
      <c r="P116" s="99" t="s">
        <v>147</v>
      </c>
      <c r="V116" s="102" t="s">
        <v>292</v>
      </c>
      <c r="W116" s="103">
        <v>22.338000000000001</v>
      </c>
      <c r="X116" s="96" t="s">
        <v>333</v>
      </c>
      <c r="Y116" s="96" t="s">
        <v>331</v>
      </c>
      <c r="Z116" s="99" t="s">
        <v>294</v>
      </c>
      <c r="AB116" s="99">
        <v>1</v>
      </c>
      <c r="AJ116" s="85" t="s">
        <v>295</v>
      </c>
      <c r="AK116" s="85" t="s">
        <v>151</v>
      </c>
    </row>
    <row r="117" spans="1:37">
      <c r="D117" s="144" t="s">
        <v>334</v>
      </c>
      <c r="E117" s="145"/>
      <c r="F117" s="146"/>
      <c r="G117" s="147"/>
      <c r="H117" s="147"/>
      <c r="I117" s="147"/>
      <c r="J117" s="147"/>
      <c r="K117" s="148"/>
      <c r="L117" s="148"/>
      <c r="M117" s="145"/>
      <c r="N117" s="145"/>
      <c r="O117" s="146"/>
      <c r="P117" s="146"/>
      <c r="Q117" s="145"/>
      <c r="R117" s="145"/>
      <c r="S117" s="145"/>
      <c r="T117" s="149"/>
      <c r="U117" s="149"/>
      <c r="V117" s="149" t="s">
        <v>0</v>
      </c>
      <c r="W117" s="150"/>
      <c r="X117" s="146"/>
    </row>
    <row r="118" spans="1:37" ht="25.5">
      <c r="A118" s="94">
        <v>38</v>
      </c>
      <c r="B118" s="95" t="s">
        <v>297</v>
      </c>
      <c r="C118" s="96" t="s">
        <v>335</v>
      </c>
      <c r="D118" s="97" t="s">
        <v>336</v>
      </c>
      <c r="E118" s="98">
        <v>44.622</v>
      </c>
      <c r="F118" s="99" t="s">
        <v>187</v>
      </c>
      <c r="I118" s="100">
        <f>ROUND(E118*G118,2)</f>
        <v>0</v>
      </c>
      <c r="J118" s="100">
        <f>ROUND(E118*G118,2)</f>
        <v>0</v>
      </c>
      <c r="K118" s="101">
        <v>0.66</v>
      </c>
      <c r="L118" s="101">
        <f>E118*K118</f>
        <v>29.450520000000001</v>
      </c>
      <c r="N118" s="98">
        <f>E118*M118</f>
        <v>0</v>
      </c>
      <c r="O118" s="99">
        <v>20</v>
      </c>
      <c r="P118" s="99" t="s">
        <v>147</v>
      </c>
      <c r="V118" s="102" t="s">
        <v>97</v>
      </c>
      <c r="X118" s="96" t="s">
        <v>337</v>
      </c>
      <c r="Y118" s="96" t="s">
        <v>335</v>
      </c>
      <c r="Z118" s="99" t="s">
        <v>338</v>
      </c>
      <c r="AA118" s="96" t="s">
        <v>147</v>
      </c>
      <c r="AB118" s="99">
        <v>8</v>
      </c>
      <c r="AJ118" s="85" t="s">
        <v>301</v>
      </c>
      <c r="AK118" s="85" t="s">
        <v>151</v>
      </c>
    </row>
    <row r="119" spans="1:37">
      <c r="D119" s="144" t="s">
        <v>339</v>
      </c>
      <c r="E119" s="145"/>
      <c r="F119" s="146"/>
      <c r="G119" s="147"/>
      <c r="H119" s="147"/>
      <c r="I119" s="147"/>
      <c r="J119" s="147"/>
      <c r="K119" s="148"/>
      <c r="L119" s="148"/>
      <c r="M119" s="145"/>
      <c r="N119" s="145"/>
      <c r="O119" s="146"/>
      <c r="P119" s="146"/>
      <c r="Q119" s="145"/>
      <c r="R119" s="145"/>
      <c r="S119" s="145"/>
      <c r="T119" s="149"/>
      <c r="U119" s="149"/>
      <c r="V119" s="149" t="s">
        <v>0</v>
      </c>
      <c r="W119" s="150"/>
      <c r="X119" s="146"/>
    </row>
    <row r="120" spans="1:37">
      <c r="D120" s="144" t="s">
        <v>340</v>
      </c>
      <c r="E120" s="145"/>
      <c r="F120" s="146"/>
      <c r="G120" s="147"/>
      <c r="H120" s="147"/>
      <c r="I120" s="147"/>
      <c r="J120" s="147"/>
      <c r="K120" s="148"/>
      <c r="L120" s="148"/>
      <c r="M120" s="145"/>
      <c r="N120" s="145"/>
      <c r="O120" s="146"/>
      <c r="P120" s="146"/>
      <c r="Q120" s="145"/>
      <c r="R120" s="145"/>
      <c r="S120" s="145"/>
      <c r="T120" s="149"/>
      <c r="U120" s="149"/>
      <c r="V120" s="149" t="s">
        <v>0</v>
      </c>
      <c r="W120" s="150"/>
      <c r="X120" s="146"/>
    </row>
    <row r="121" spans="1:37" ht="25.5">
      <c r="A121" s="94">
        <v>39</v>
      </c>
      <c r="B121" s="95" t="s">
        <v>330</v>
      </c>
      <c r="C121" s="96" t="s">
        <v>341</v>
      </c>
      <c r="D121" s="97" t="s">
        <v>342</v>
      </c>
      <c r="E121" s="98">
        <v>1</v>
      </c>
      <c r="F121" s="99" t="s">
        <v>343</v>
      </c>
      <c r="H121" s="100">
        <f>ROUND(E121*G121,2)</f>
        <v>0</v>
      </c>
      <c r="J121" s="100">
        <f>ROUND(E121*G121,2)</f>
        <v>0</v>
      </c>
      <c r="L121" s="101">
        <f>E121*K121</f>
        <v>0</v>
      </c>
      <c r="N121" s="98">
        <f>E121*M121</f>
        <v>0</v>
      </c>
      <c r="O121" s="99">
        <v>20</v>
      </c>
      <c r="P121" s="99" t="s">
        <v>147</v>
      </c>
      <c r="V121" s="102" t="s">
        <v>292</v>
      </c>
      <c r="W121" s="103">
        <v>0.36499999999999999</v>
      </c>
      <c r="X121" s="96" t="s">
        <v>333</v>
      </c>
      <c r="Y121" s="96" t="s">
        <v>341</v>
      </c>
      <c r="Z121" s="99" t="s">
        <v>294</v>
      </c>
      <c r="AB121" s="99">
        <v>7</v>
      </c>
      <c r="AJ121" s="85" t="s">
        <v>295</v>
      </c>
      <c r="AK121" s="85" t="s">
        <v>151</v>
      </c>
    </row>
    <row r="122" spans="1:37" ht="25.5">
      <c r="A122" s="94">
        <v>40</v>
      </c>
      <c r="B122" s="95" t="s">
        <v>330</v>
      </c>
      <c r="C122" s="96" t="s">
        <v>344</v>
      </c>
      <c r="D122" s="97" t="s">
        <v>345</v>
      </c>
      <c r="E122" s="98">
        <v>0</v>
      </c>
      <c r="F122" s="99" t="s">
        <v>58</v>
      </c>
      <c r="H122" s="100">
        <f>ROUND(E122*G122,2)</f>
        <v>0</v>
      </c>
      <c r="J122" s="100">
        <f>ROUND(E122*G122,2)</f>
        <v>0</v>
      </c>
      <c r="L122" s="101">
        <f>E122*K122</f>
        <v>0</v>
      </c>
      <c r="N122" s="98">
        <f>E122*M122</f>
        <v>0</v>
      </c>
      <c r="O122" s="99">
        <v>20</v>
      </c>
      <c r="P122" s="99" t="s">
        <v>147</v>
      </c>
      <c r="V122" s="102" t="s">
        <v>292</v>
      </c>
      <c r="X122" s="96" t="s">
        <v>346</v>
      </c>
      <c r="Y122" s="96" t="s">
        <v>344</v>
      </c>
      <c r="Z122" s="99" t="s">
        <v>327</v>
      </c>
      <c r="AB122" s="99">
        <v>1</v>
      </c>
      <c r="AJ122" s="85" t="s">
        <v>295</v>
      </c>
      <c r="AK122" s="85" t="s">
        <v>151</v>
      </c>
    </row>
    <row r="123" spans="1:37">
      <c r="D123" s="151" t="s">
        <v>347</v>
      </c>
      <c r="E123" s="152">
        <f>J123</f>
        <v>0</v>
      </c>
      <c r="H123" s="152">
        <f>SUM(H115:H122)</f>
        <v>0</v>
      </c>
      <c r="I123" s="152">
        <f>SUM(I115:I122)</f>
        <v>0</v>
      </c>
      <c r="J123" s="152">
        <f>SUM(J115:J122)</f>
        <v>0</v>
      </c>
      <c r="L123" s="153">
        <f>SUM(L115:L122)</f>
        <v>29.450520000000001</v>
      </c>
      <c r="N123" s="154">
        <f>SUM(N115:N122)</f>
        <v>0</v>
      </c>
      <c r="W123" s="103">
        <f>SUM(W115:W122)</f>
        <v>22.702999999999999</v>
      </c>
    </row>
    <row r="125" spans="1:37">
      <c r="B125" s="96" t="s">
        <v>348</v>
      </c>
    </row>
    <row r="126" spans="1:37">
      <c r="A126" s="94">
        <v>41</v>
      </c>
      <c r="B126" s="95" t="s">
        <v>349</v>
      </c>
      <c r="C126" s="96" t="s">
        <v>350</v>
      </c>
      <c r="D126" s="97" t="s">
        <v>351</v>
      </c>
      <c r="E126" s="98">
        <v>14.72</v>
      </c>
      <c r="F126" s="99" t="s">
        <v>251</v>
      </c>
      <c r="H126" s="100">
        <f>ROUND(E126*G126,2)</f>
        <v>0</v>
      </c>
      <c r="J126" s="100">
        <f>ROUND(E126*G126,2)</f>
        <v>0</v>
      </c>
      <c r="L126" s="101">
        <f>E126*K126</f>
        <v>0</v>
      </c>
      <c r="N126" s="98">
        <f>E126*M126</f>
        <v>0</v>
      </c>
      <c r="O126" s="99">
        <v>20</v>
      </c>
      <c r="P126" s="99">
        <v>35</v>
      </c>
      <c r="V126" s="102" t="s">
        <v>292</v>
      </c>
      <c r="W126" s="103">
        <v>2.2080000000000002</v>
      </c>
      <c r="X126" s="96" t="s">
        <v>352</v>
      </c>
      <c r="Y126" s="96" t="s">
        <v>350</v>
      </c>
      <c r="Z126" s="99" t="s">
        <v>206</v>
      </c>
      <c r="AB126" s="99">
        <v>1</v>
      </c>
      <c r="AJ126" s="85" t="s">
        <v>295</v>
      </c>
      <c r="AK126" s="85" t="s">
        <v>151</v>
      </c>
    </row>
    <row r="127" spans="1:37">
      <c r="D127" s="144" t="s">
        <v>353</v>
      </c>
      <c r="E127" s="145"/>
      <c r="F127" s="146"/>
      <c r="G127" s="147"/>
      <c r="H127" s="147"/>
      <c r="I127" s="147"/>
      <c r="J127" s="147"/>
      <c r="K127" s="148"/>
      <c r="L127" s="148"/>
      <c r="M127" s="145"/>
      <c r="N127" s="145"/>
      <c r="O127" s="146"/>
      <c r="P127" s="146"/>
      <c r="Q127" s="145"/>
      <c r="R127" s="145"/>
      <c r="S127" s="145"/>
      <c r="T127" s="149"/>
      <c r="U127" s="149"/>
      <c r="V127" s="149" t="s">
        <v>0</v>
      </c>
      <c r="W127" s="150"/>
      <c r="X127" s="146"/>
    </row>
    <row r="128" spans="1:37">
      <c r="A128" s="94">
        <v>42</v>
      </c>
      <c r="B128" s="95" t="s">
        <v>349</v>
      </c>
      <c r="C128" s="96" t="s">
        <v>354</v>
      </c>
      <c r="D128" s="97" t="s">
        <v>355</v>
      </c>
      <c r="E128" s="98">
        <v>57.238999999999997</v>
      </c>
      <c r="F128" s="99" t="s">
        <v>187</v>
      </c>
      <c r="H128" s="100">
        <f>ROUND(E128*G128,2)</f>
        <v>0</v>
      </c>
      <c r="J128" s="100">
        <f>ROUND(E128*G128,2)</f>
        <v>0</v>
      </c>
      <c r="K128" s="101">
        <v>7.0600000000000003E-3</v>
      </c>
      <c r="L128" s="101">
        <f>E128*K128</f>
        <v>0.40410733999999998</v>
      </c>
      <c r="N128" s="98">
        <f>E128*M128</f>
        <v>0</v>
      </c>
      <c r="O128" s="99">
        <v>20</v>
      </c>
      <c r="P128" s="99">
        <v>30</v>
      </c>
      <c r="V128" s="102" t="s">
        <v>292</v>
      </c>
      <c r="W128" s="103">
        <v>64.165000000000006</v>
      </c>
      <c r="X128" s="96" t="s">
        <v>356</v>
      </c>
      <c r="Y128" s="96" t="s">
        <v>354</v>
      </c>
      <c r="Z128" s="99" t="s">
        <v>357</v>
      </c>
      <c r="AB128" s="99">
        <v>1</v>
      </c>
      <c r="AJ128" s="85" t="s">
        <v>295</v>
      </c>
      <c r="AK128" s="85" t="s">
        <v>151</v>
      </c>
    </row>
    <row r="129" spans="1:37">
      <c r="D129" s="144" t="s">
        <v>358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D130" s="144" t="s">
        <v>359</v>
      </c>
      <c r="E130" s="145"/>
      <c r="F130" s="146"/>
      <c r="G130" s="147"/>
      <c r="H130" s="147"/>
      <c r="I130" s="147"/>
      <c r="J130" s="147"/>
      <c r="K130" s="148"/>
      <c r="L130" s="148"/>
      <c r="M130" s="145"/>
      <c r="N130" s="145"/>
      <c r="O130" s="146"/>
      <c r="P130" s="146"/>
      <c r="Q130" s="145"/>
      <c r="R130" s="145"/>
      <c r="S130" s="145"/>
      <c r="T130" s="149"/>
      <c r="U130" s="149"/>
      <c r="V130" s="149" t="s">
        <v>0</v>
      </c>
      <c r="W130" s="150"/>
      <c r="X130" s="146"/>
    </row>
    <row r="131" spans="1:37">
      <c r="A131" s="94">
        <v>43</v>
      </c>
      <c r="B131" s="95" t="s">
        <v>349</v>
      </c>
      <c r="C131" s="96" t="s">
        <v>360</v>
      </c>
      <c r="D131" s="97" t="s">
        <v>361</v>
      </c>
      <c r="E131" s="98">
        <v>7.36</v>
      </c>
      <c r="F131" s="99" t="s">
        <v>251</v>
      </c>
      <c r="H131" s="100">
        <f>ROUND(E131*G131,2)</f>
        <v>0</v>
      </c>
      <c r="J131" s="100">
        <f>ROUND(E131*G131,2)</f>
        <v>0</v>
      </c>
      <c r="K131" s="101">
        <v>1.99E-3</v>
      </c>
      <c r="L131" s="101">
        <f>E131*K131</f>
        <v>1.46464E-2</v>
      </c>
      <c r="N131" s="98">
        <f>E131*M131</f>
        <v>0</v>
      </c>
      <c r="O131" s="99">
        <v>20</v>
      </c>
      <c r="P131" s="99">
        <v>35</v>
      </c>
      <c r="V131" s="102" t="s">
        <v>292</v>
      </c>
      <c r="W131" s="103">
        <v>4.6150000000000002</v>
      </c>
      <c r="X131" s="96" t="s">
        <v>362</v>
      </c>
      <c r="Y131" s="96" t="s">
        <v>360</v>
      </c>
      <c r="Z131" s="99" t="s">
        <v>363</v>
      </c>
      <c r="AB131" s="99">
        <v>1</v>
      </c>
      <c r="AJ131" s="85" t="s">
        <v>295</v>
      </c>
      <c r="AK131" s="85" t="s">
        <v>151</v>
      </c>
    </row>
    <row r="132" spans="1:37">
      <c r="D132" s="144" t="s">
        <v>364</v>
      </c>
      <c r="E132" s="145"/>
      <c r="F132" s="146"/>
      <c r="G132" s="147"/>
      <c r="H132" s="147"/>
      <c r="I132" s="147"/>
      <c r="J132" s="147"/>
      <c r="K132" s="148"/>
      <c r="L132" s="148"/>
      <c r="M132" s="145"/>
      <c r="N132" s="145"/>
      <c r="O132" s="146"/>
      <c r="P132" s="146"/>
      <c r="Q132" s="145"/>
      <c r="R132" s="145"/>
      <c r="S132" s="145"/>
      <c r="T132" s="149"/>
      <c r="U132" s="149"/>
      <c r="V132" s="149" t="s">
        <v>0</v>
      </c>
      <c r="W132" s="150"/>
      <c r="X132" s="146"/>
    </row>
    <row r="133" spans="1:37">
      <c r="A133" s="94">
        <v>44</v>
      </c>
      <c r="B133" s="95" t="s">
        <v>365</v>
      </c>
      <c r="C133" s="96" t="s">
        <v>366</v>
      </c>
      <c r="D133" s="97" t="s">
        <v>367</v>
      </c>
      <c r="E133" s="98">
        <v>7.36</v>
      </c>
      <c r="F133" s="99" t="s">
        <v>251</v>
      </c>
      <c r="H133" s="100">
        <f>ROUND(E133*G133,2)</f>
        <v>0</v>
      </c>
      <c r="J133" s="100">
        <f>ROUND(E133*G133,2)</f>
        <v>0</v>
      </c>
      <c r="K133" s="101">
        <v>1.2E-4</v>
      </c>
      <c r="L133" s="101">
        <f>E133*K133</f>
        <v>8.8320000000000011E-4</v>
      </c>
      <c r="N133" s="98">
        <f>E133*M133</f>
        <v>0</v>
      </c>
      <c r="O133" s="99">
        <v>20</v>
      </c>
      <c r="P133" s="99" t="s">
        <v>368</v>
      </c>
      <c r="V133" s="102" t="s">
        <v>292</v>
      </c>
      <c r="W133" s="103">
        <v>0.49299999999999999</v>
      </c>
      <c r="X133" s="96" t="s">
        <v>369</v>
      </c>
      <c r="Y133" s="96" t="s">
        <v>366</v>
      </c>
      <c r="Z133" s="99" t="s">
        <v>357</v>
      </c>
      <c r="AB133" s="99">
        <v>7</v>
      </c>
      <c r="AJ133" s="85" t="s">
        <v>295</v>
      </c>
      <c r="AK133" s="85" t="s">
        <v>151</v>
      </c>
    </row>
    <row r="134" spans="1:37">
      <c r="A134" s="94">
        <v>45</v>
      </c>
      <c r="B134" s="95" t="s">
        <v>349</v>
      </c>
      <c r="C134" s="96" t="s">
        <v>370</v>
      </c>
      <c r="D134" s="97" t="s">
        <v>371</v>
      </c>
      <c r="E134" s="98">
        <v>7.36</v>
      </c>
      <c r="F134" s="99" t="s">
        <v>251</v>
      </c>
      <c r="H134" s="100">
        <f>ROUND(E134*G134,2)</f>
        <v>0</v>
      </c>
      <c r="J134" s="100">
        <f>ROUND(E134*G134,2)</f>
        <v>0</v>
      </c>
      <c r="K134" s="101">
        <v>3.0300000000000001E-3</v>
      </c>
      <c r="L134" s="101">
        <f>E134*K134</f>
        <v>2.2300800000000003E-2</v>
      </c>
      <c r="N134" s="98">
        <f>E134*M134</f>
        <v>0</v>
      </c>
      <c r="O134" s="99">
        <v>20</v>
      </c>
      <c r="P134" s="99">
        <v>51</v>
      </c>
      <c r="V134" s="102" t="s">
        <v>292</v>
      </c>
      <c r="W134" s="103">
        <v>2.944</v>
      </c>
      <c r="X134" s="96" t="s">
        <v>372</v>
      </c>
      <c r="Y134" s="96" t="s">
        <v>370</v>
      </c>
      <c r="Z134" s="99" t="s">
        <v>363</v>
      </c>
      <c r="AB134" s="99">
        <v>1</v>
      </c>
      <c r="AJ134" s="85" t="s">
        <v>295</v>
      </c>
      <c r="AK134" s="85" t="s">
        <v>151</v>
      </c>
    </row>
    <row r="135" spans="1:37">
      <c r="A135" s="94">
        <v>46</v>
      </c>
      <c r="B135" s="95" t="s">
        <v>349</v>
      </c>
      <c r="C135" s="96" t="s">
        <v>373</v>
      </c>
      <c r="D135" s="97" t="s">
        <v>374</v>
      </c>
      <c r="E135" s="98">
        <v>1</v>
      </c>
      <c r="F135" s="99" t="s">
        <v>266</v>
      </c>
      <c r="H135" s="100">
        <f>ROUND(E135*G135,2)</f>
        <v>0</v>
      </c>
      <c r="J135" s="100">
        <f>ROUND(E135*G135,2)</f>
        <v>0</v>
      </c>
      <c r="K135" s="101">
        <v>1.6000000000000001E-3</v>
      </c>
      <c r="L135" s="101">
        <f>E135*K135</f>
        <v>1.6000000000000001E-3</v>
      </c>
      <c r="N135" s="98">
        <f>E135*M135</f>
        <v>0</v>
      </c>
      <c r="O135" s="99">
        <v>20</v>
      </c>
      <c r="P135" s="99">
        <v>46</v>
      </c>
      <c r="V135" s="102" t="s">
        <v>292</v>
      </c>
      <c r="W135" s="103">
        <v>0.998</v>
      </c>
      <c r="X135" s="96" t="s">
        <v>375</v>
      </c>
      <c r="Y135" s="96" t="s">
        <v>373</v>
      </c>
      <c r="Z135" s="99" t="s">
        <v>363</v>
      </c>
      <c r="AB135" s="99">
        <v>1</v>
      </c>
      <c r="AJ135" s="85" t="s">
        <v>295</v>
      </c>
      <c r="AK135" s="85" t="s">
        <v>151</v>
      </c>
    </row>
    <row r="136" spans="1:37">
      <c r="A136" s="94">
        <v>47</v>
      </c>
      <c r="B136" s="95" t="s">
        <v>349</v>
      </c>
      <c r="C136" s="96" t="s">
        <v>376</v>
      </c>
      <c r="D136" s="97" t="s">
        <v>377</v>
      </c>
      <c r="E136" s="98">
        <v>21.5</v>
      </c>
      <c r="F136" s="99" t="s">
        <v>251</v>
      </c>
      <c r="H136" s="100">
        <f>ROUND(E136*G136,2)</f>
        <v>0</v>
      </c>
      <c r="J136" s="100">
        <f>ROUND(E136*G136,2)</f>
        <v>0</v>
      </c>
      <c r="K136" s="101">
        <v>1.8600000000000001E-3</v>
      </c>
      <c r="L136" s="101">
        <f>E136*K136</f>
        <v>3.9990000000000005E-2</v>
      </c>
      <c r="N136" s="98">
        <f>E136*M136</f>
        <v>0</v>
      </c>
      <c r="O136" s="99">
        <v>20</v>
      </c>
      <c r="P136" s="99">
        <v>46</v>
      </c>
      <c r="V136" s="102" t="s">
        <v>292</v>
      </c>
      <c r="W136" s="103">
        <v>11.696</v>
      </c>
      <c r="X136" s="96" t="s">
        <v>378</v>
      </c>
      <c r="Y136" s="96" t="s">
        <v>376</v>
      </c>
      <c r="Z136" s="99" t="s">
        <v>363</v>
      </c>
      <c r="AB136" s="99">
        <v>1</v>
      </c>
      <c r="AJ136" s="85" t="s">
        <v>295</v>
      </c>
      <c r="AK136" s="85" t="s">
        <v>151</v>
      </c>
    </row>
    <row r="137" spans="1:37">
      <c r="D137" s="144" t="s">
        <v>379</v>
      </c>
      <c r="E137" s="145"/>
      <c r="F137" s="146"/>
      <c r="G137" s="147"/>
      <c r="H137" s="147"/>
      <c r="I137" s="147"/>
      <c r="J137" s="147"/>
      <c r="K137" s="148"/>
      <c r="L137" s="148"/>
      <c r="M137" s="145"/>
      <c r="N137" s="145"/>
      <c r="O137" s="146"/>
      <c r="P137" s="146"/>
      <c r="Q137" s="145"/>
      <c r="R137" s="145"/>
      <c r="S137" s="145"/>
      <c r="T137" s="149"/>
      <c r="U137" s="149"/>
      <c r="V137" s="149" t="s">
        <v>0</v>
      </c>
      <c r="W137" s="150"/>
      <c r="X137" s="146"/>
    </row>
    <row r="138" spans="1:37">
      <c r="D138" s="144" t="s">
        <v>380</v>
      </c>
      <c r="E138" s="145"/>
      <c r="F138" s="146"/>
      <c r="G138" s="147"/>
      <c r="H138" s="147"/>
      <c r="I138" s="147"/>
      <c r="J138" s="147"/>
      <c r="K138" s="148"/>
      <c r="L138" s="148"/>
      <c r="M138" s="145"/>
      <c r="N138" s="145"/>
      <c r="O138" s="146"/>
      <c r="P138" s="146"/>
      <c r="Q138" s="145"/>
      <c r="R138" s="145"/>
      <c r="S138" s="145"/>
      <c r="T138" s="149"/>
      <c r="U138" s="149"/>
      <c r="V138" s="149" t="s">
        <v>0</v>
      </c>
      <c r="W138" s="150"/>
      <c r="X138" s="146"/>
    </row>
    <row r="139" spans="1:37">
      <c r="A139" s="94">
        <v>48</v>
      </c>
      <c r="B139" s="95" t="s">
        <v>349</v>
      </c>
      <c r="C139" s="96" t="s">
        <v>381</v>
      </c>
      <c r="D139" s="97" t="s">
        <v>382</v>
      </c>
      <c r="E139" s="98">
        <v>2.95</v>
      </c>
      <c r="F139" s="99" t="s">
        <v>251</v>
      </c>
      <c r="H139" s="100">
        <f>ROUND(E139*G139,2)</f>
        <v>0</v>
      </c>
      <c r="J139" s="100">
        <f>ROUND(E139*G139,2)</f>
        <v>0</v>
      </c>
      <c r="K139" s="101">
        <v>2.7599999999999999E-3</v>
      </c>
      <c r="L139" s="101">
        <f>E139*K139</f>
        <v>8.1419999999999999E-3</v>
      </c>
      <c r="N139" s="98">
        <f>E139*M139</f>
        <v>0</v>
      </c>
      <c r="O139" s="99">
        <v>20</v>
      </c>
      <c r="P139" s="99">
        <v>35</v>
      </c>
      <c r="V139" s="102" t="s">
        <v>292</v>
      </c>
      <c r="W139" s="103">
        <v>1.59</v>
      </c>
      <c r="X139" s="96" t="s">
        <v>383</v>
      </c>
      <c r="Y139" s="96" t="s">
        <v>381</v>
      </c>
      <c r="Z139" s="99" t="s">
        <v>363</v>
      </c>
      <c r="AB139" s="99">
        <v>1</v>
      </c>
      <c r="AJ139" s="85" t="s">
        <v>295</v>
      </c>
      <c r="AK139" s="85" t="s">
        <v>151</v>
      </c>
    </row>
    <row r="140" spans="1:37">
      <c r="D140" s="144" t="s">
        <v>384</v>
      </c>
      <c r="E140" s="145"/>
      <c r="F140" s="146"/>
      <c r="G140" s="147"/>
      <c r="H140" s="147"/>
      <c r="I140" s="147"/>
      <c r="J140" s="147"/>
      <c r="K140" s="148"/>
      <c r="L140" s="148"/>
      <c r="M140" s="145"/>
      <c r="N140" s="145"/>
      <c r="O140" s="146"/>
      <c r="P140" s="146"/>
      <c r="Q140" s="145"/>
      <c r="R140" s="145"/>
      <c r="S140" s="145"/>
      <c r="T140" s="149"/>
      <c r="U140" s="149"/>
      <c r="V140" s="149" t="s">
        <v>0</v>
      </c>
      <c r="W140" s="150"/>
      <c r="X140" s="146"/>
    </row>
    <row r="141" spans="1:37" ht="25.5">
      <c r="A141" s="94">
        <v>49</v>
      </c>
      <c r="B141" s="95" t="s">
        <v>349</v>
      </c>
      <c r="C141" s="96" t="s">
        <v>385</v>
      </c>
      <c r="D141" s="97" t="s">
        <v>386</v>
      </c>
      <c r="E141" s="98">
        <v>59.84</v>
      </c>
      <c r="F141" s="99" t="s">
        <v>187</v>
      </c>
      <c r="H141" s="100">
        <f>ROUND(E141*G141,2)</f>
        <v>0</v>
      </c>
      <c r="J141" s="100">
        <f>ROUND(E141*G141,2)</f>
        <v>0</v>
      </c>
      <c r="K141" s="101">
        <v>1.2E-4</v>
      </c>
      <c r="L141" s="101">
        <f>E141*K141</f>
        <v>7.1808000000000002E-3</v>
      </c>
      <c r="N141" s="98">
        <f>E141*M141</f>
        <v>0</v>
      </c>
      <c r="O141" s="99">
        <v>20</v>
      </c>
      <c r="P141" s="99">
        <v>23</v>
      </c>
      <c r="V141" s="102" t="s">
        <v>292</v>
      </c>
      <c r="W141" s="103">
        <v>1.3160000000000001</v>
      </c>
      <c r="X141" s="96" t="s">
        <v>387</v>
      </c>
      <c r="Y141" s="96" t="s">
        <v>385</v>
      </c>
      <c r="Z141" s="99" t="s">
        <v>206</v>
      </c>
      <c r="AB141" s="99">
        <v>7</v>
      </c>
      <c r="AJ141" s="85" t="s">
        <v>295</v>
      </c>
      <c r="AK141" s="85" t="s">
        <v>151</v>
      </c>
    </row>
    <row r="142" spans="1:37">
      <c r="D142" s="144" t="s">
        <v>388</v>
      </c>
      <c r="E142" s="145"/>
      <c r="F142" s="146"/>
      <c r="G142" s="147"/>
      <c r="H142" s="147"/>
      <c r="I142" s="147"/>
      <c r="J142" s="147"/>
      <c r="K142" s="148"/>
      <c r="L142" s="148"/>
      <c r="M142" s="145"/>
      <c r="N142" s="145"/>
      <c r="O142" s="146"/>
      <c r="P142" s="146"/>
      <c r="Q142" s="145"/>
      <c r="R142" s="145"/>
      <c r="S142" s="145"/>
      <c r="T142" s="149"/>
      <c r="U142" s="149"/>
      <c r="V142" s="149" t="s">
        <v>0</v>
      </c>
      <c r="W142" s="150"/>
      <c r="X142" s="146"/>
    </row>
    <row r="143" spans="1:37" ht="25.5">
      <c r="A143" s="94">
        <v>50</v>
      </c>
      <c r="B143" s="95" t="s">
        <v>349</v>
      </c>
      <c r="C143" s="96" t="s">
        <v>389</v>
      </c>
      <c r="D143" s="97" t="s">
        <v>390</v>
      </c>
      <c r="E143" s="98">
        <v>59.84</v>
      </c>
      <c r="F143" s="99" t="s">
        <v>187</v>
      </c>
      <c r="H143" s="100">
        <f>ROUND(E143*G143,2)</f>
        <v>0</v>
      </c>
      <c r="J143" s="100">
        <f>ROUND(E143*G143,2)</f>
        <v>0</v>
      </c>
      <c r="K143" s="101">
        <v>1.2E-4</v>
      </c>
      <c r="L143" s="101">
        <f>E143*K143</f>
        <v>7.1808000000000002E-3</v>
      </c>
      <c r="N143" s="98">
        <f>E143*M143</f>
        <v>0</v>
      </c>
      <c r="O143" s="99">
        <v>20</v>
      </c>
      <c r="P143" s="99">
        <v>23</v>
      </c>
      <c r="V143" s="102" t="s">
        <v>292</v>
      </c>
      <c r="W143" s="103">
        <v>1.4359999999999999</v>
      </c>
      <c r="X143" s="96" t="s">
        <v>391</v>
      </c>
      <c r="Y143" s="96" t="s">
        <v>389</v>
      </c>
      <c r="Z143" s="99" t="s">
        <v>206</v>
      </c>
      <c r="AB143" s="99">
        <v>7</v>
      </c>
      <c r="AJ143" s="85" t="s">
        <v>295</v>
      </c>
      <c r="AK143" s="85" t="s">
        <v>151</v>
      </c>
    </row>
    <row r="144" spans="1:37">
      <c r="D144" s="144" t="s">
        <v>388</v>
      </c>
      <c r="E144" s="145"/>
      <c r="F144" s="146"/>
      <c r="G144" s="147"/>
      <c r="H144" s="147"/>
      <c r="I144" s="147"/>
      <c r="J144" s="147"/>
      <c r="K144" s="148"/>
      <c r="L144" s="148"/>
      <c r="M144" s="145"/>
      <c r="N144" s="145"/>
      <c r="O144" s="146"/>
      <c r="P144" s="146"/>
      <c r="Q144" s="145"/>
      <c r="R144" s="145"/>
      <c r="S144" s="145"/>
      <c r="T144" s="149"/>
      <c r="U144" s="149"/>
      <c r="V144" s="149" t="s">
        <v>0</v>
      </c>
      <c r="W144" s="150"/>
      <c r="X144" s="146"/>
    </row>
    <row r="145" spans="1:37">
      <c r="A145" s="94">
        <v>51</v>
      </c>
      <c r="B145" s="95" t="s">
        <v>349</v>
      </c>
      <c r="C145" s="96" t="s">
        <v>392</v>
      </c>
      <c r="D145" s="97" t="s">
        <v>393</v>
      </c>
      <c r="E145" s="98">
        <v>1</v>
      </c>
      <c r="F145" s="99" t="s">
        <v>14</v>
      </c>
      <c r="H145" s="100">
        <f>ROUND(E145*G145,2)</f>
        <v>0</v>
      </c>
      <c r="J145" s="100">
        <f>ROUND(E145*G145,2)</f>
        <v>0</v>
      </c>
      <c r="L145" s="101">
        <f>E145*K145</f>
        <v>0</v>
      </c>
      <c r="N145" s="98">
        <f>E145*M145</f>
        <v>0</v>
      </c>
      <c r="O145" s="99">
        <v>20</v>
      </c>
      <c r="P145" s="99" t="s">
        <v>147</v>
      </c>
      <c r="V145" s="102" t="s">
        <v>292</v>
      </c>
      <c r="W145" s="103">
        <v>1</v>
      </c>
      <c r="X145" s="96" t="s">
        <v>394</v>
      </c>
      <c r="Y145" s="96" t="s">
        <v>392</v>
      </c>
      <c r="Z145" s="99" t="s">
        <v>363</v>
      </c>
      <c r="AB145" s="99">
        <v>7</v>
      </c>
      <c r="AJ145" s="85" t="s">
        <v>295</v>
      </c>
      <c r="AK145" s="85" t="s">
        <v>151</v>
      </c>
    </row>
    <row r="146" spans="1:37" ht="25.5">
      <c r="A146" s="94">
        <v>52</v>
      </c>
      <c r="B146" s="95" t="s">
        <v>349</v>
      </c>
      <c r="C146" s="96" t="s">
        <v>395</v>
      </c>
      <c r="D146" s="97" t="s">
        <v>396</v>
      </c>
      <c r="E146" s="98">
        <v>0</v>
      </c>
      <c r="F146" s="99" t="s">
        <v>58</v>
      </c>
      <c r="H146" s="100">
        <f>ROUND(E146*G146,2)</f>
        <v>0</v>
      </c>
      <c r="J146" s="100">
        <f>ROUND(E146*G146,2)</f>
        <v>0</v>
      </c>
      <c r="L146" s="101">
        <f>E146*K146</f>
        <v>0</v>
      </c>
      <c r="N146" s="98">
        <f>E146*M146</f>
        <v>0</v>
      </c>
      <c r="O146" s="99">
        <v>20</v>
      </c>
      <c r="P146" s="99" t="s">
        <v>147</v>
      </c>
      <c r="V146" s="102" t="s">
        <v>292</v>
      </c>
      <c r="X146" s="96" t="s">
        <v>397</v>
      </c>
      <c r="Y146" s="96" t="s">
        <v>395</v>
      </c>
      <c r="Z146" s="99" t="s">
        <v>363</v>
      </c>
      <c r="AB146" s="99">
        <v>1</v>
      </c>
      <c r="AJ146" s="85" t="s">
        <v>295</v>
      </c>
      <c r="AK146" s="85" t="s">
        <v>151</v>
      </c>
    </row>
    <row r="147" spans="1:37">
      <c r="D147" s="151" t="s">
        <v>398</v>
      </c>
      <c r="E147" s="152">
        <f>J147</f>
        <v>0</v>
      </c>
      <c r="H147" s="152">
        <f>SUM(H125:H146)</f>
        <v>0</v>
      </c>
      <c r="I147" s="152">
        <f>SUM(I125:I146)</f>
        <v>0</v>
      </c>
      <c r="J147" s="152">
        <f>SUM(J125:J146)</f>
        <v>0</v>
      </c>
      <c r="L147" s="153">
        <f>SUM(L125:L146)</f>
        <v>0.50603133999999994</v>
      </c>
      <c r="N147" s="154">
        <f>SUM(N125:N146)</f>
        <v>0</v>
      </c>
      <c r="W147" s="103">
        <f>SUM(W125:W146)</f>
        <v>92.461000000000013</v>
      </c>
    </row>
    <row r="149" spans="1:37">
      <c r="B149" s="96" t="s">
        <v>399</v>
      </c>
    </row>
    <row r="150" spans="1:37" ht="25.5">
      <c r="A150" s="94">
        <v>53</v>
      </c>
      <c r="B150" s="95" t="s">
        <v>400</v>
      </c>
      <c r="C150" s="96" t="s">
        <v>401</v>
      </c>
      <c r="D150" s="97" t="s">
        <v>402</v>
      </c>
      <c r="E150" s="98">
        <v>145.32</v>
      </c>
      <c r="F150" s="99" t="s">
        <v>403</v>
      </c>
      <c r="H150" s="100">
        <f>ROUND(E150*G150,2)</f>
        <v>0</v>
      </c>
      <c r="J150" s="100">
        <f>ROUND(E150*G150,2)</f>
        <v>0</v>
      </c>
      <c r="K150" s="101">
        <v>6.0000000000000002E-5</v>
      </c>
      <c r="L150" s="101">
        <f>E150*K150</f>
        <v>8.7191999999999999E-3</v>
      </c>
      <c r="N150" s="98">
        <f>E150*M150</f>
        <v>0</v>
      </c>
      <c r="O150" s="99">
        <v>20</v>
      </c>
      <c r="P150" s="99" t="s">
        <v>147</v>
      </c>
      <c r="V150" s="102" t="s">
        <v>292</v>
      </c>
      <c r="W150" s="103">
        <v>28.192</v>
      </c>
      <c r="X150" s="96" t="s">
        <v>404</v>
      </c>
      <c r="Y150" s="96" t="s">
        <v>401</v>
      </c>
      <c r="Z150" s="99" t="s">
        <v>405</v>
      </c>
      <c r="AB150" s="99">
        <v>1</v>
      </c>
      <c r="AJ150" s="85" t="s">
        <v>295</v>
      </c>
      <c r="AK150" s="85" t="s">
        <v>151</v>
      </c>
    </row>
    <row r="151" spans="1:37">
      <c r="D151" s="144" t="s">
        <v>406</v>
      </c>
      <c r="E151" s="145"/>
      <c r="F151" s="146"/>
      <c r="G151" s="147"/>
      <c r="H151" s="147"/>
      <c r="I151" s="147"/>
      <c r="J151" s="147"/>
      <c r="K151" s="148"/>
      <c r="L151" s="148"/>
      <c r="M151" s="145"/>
      <c r="N151" s="145"/>
      <c r="O151" s="146"/>
      <c r="P151" s="146"/>
      <c r="Q151" s="145"/>
      <c r="R151" s="145"/>
      <c r="S151" s="145"/>
      <c r="T151" s="149"/>
      <c r="U151" s="149"/>
      <c r="V151" s="149" t="s">
        <v>0</v>
      </c>
      <c r="W151" s="150"/>
      <c r="X151" s="146"/>
    </row>
    <row r="152" spans="1:37">
      <c r="D152" s="144" t="s">
        <v>407</v>
      </c>
      <c r="E152" s="145"/>
      <c r="F152" s="146"/>
      <c r="G152" s="147"/>
      <c r="H152" s="147"/>
      <c r="I152" s="147"/>
      <c r="J152" s="147"/>
      <c r="K152" s="148"/>
      <c r="L152" s="148"/>
      <c r="M152" s="145"/>
      <c r="N152" s="145"/>
      <c r="O152" s="146"/>
      <c r="P152" s="146"/>
      <c r="Q152" s="145"/>
      <c r="R152" s="145"/>
      <c r="S152" s="145"/>
      <c r="T152" s="149"/>
      <c r="U152" s="149"/>
      <c r="V152" s="149" t="s">
        <v>0</v>
      </c>
      <c r="W152" s="150"/>
      <c r="X152" s="146"/>
    </row>
    <row r="153" spans="1:37" ht="25.5">
      <c r="A153" s="94">
        <v>54</v>
      </c>
      <c r="B153" s="95" t="s">
        <v>400</v>
      </c>
      <c r="C153" s="96" t="s">
        <v>408</v>
      </c>
      <c r="D153" s="97" t="s">
        <v>409</v>
      </c>
      <c r="E153" s="98">
        <v>1453.2</v>
      </c>
      <c r="F153" s="99" t="s">
        <v>403</v>
      </c>
      <c r="H153" s="100">
        <f>ROUND(E153*G153,2)</f>
        <v>0</v>
      </c>
      <c r="J153" s="100">
        <f>ROUND(E153*G153,2)</f>
        <v>0</v>
      </c>
      <c r="K153" s="101">
        <v>5.0000000000000002E-5</v>
      </c>
      <c r="L153" s="101">
        <f>E153*K153</f>
        <v>7.2660000000000002E-2</v>
      </c>
      <c r="N153" s="98">
        <f>E153*M153</f>
        <v>0</v>
      </c>
      <c r="O153" s="99">
        <v>20</v>
      </c>
      <c r="P153" s="99" t="s">
        <v>147</v>
      </c>
      <c r="V153" s="102" t="s">
        <v>292</v>
      </c>
      <c r="W153" s="103">
        <v>93.004999999999995</v>
      </c>
      <c r="X153" s="96" t="s">
        <v>410</v>
      </c>
      <c r="Y153" s="96" t="s">
        <v>408</v>
      </c>
      <c r="Z153" s="99" t="s">
        <v>405</v>
      </c>
      <c r="AB153" s="99">
        <v>1</v>
      </c>
      <c r="AJ153" s="85" t="s">
        <v>295</v>
      </c>
      <c r="AK153" s="85" t="s">
        <v>151</v>
      </c>
    </row>
    <row r="154" spans="1:37">
      <c r="D154" s="144" t="s">
        <v>411</v>
      </c>
      <c r="E154" s="145"/>
      <c r="F154" s="146"/>
      <c r="G154" s="147"/>
      <c r="H154" s="147"/>
      <c r="I154" s="147"/>
      <c r="J154" s="147"/>
      <c r="K154" s="148"/>
      <c r="L154" s="148"/>
      <c r="M154" s="145"/>
      <c r="N154" s="145"/>
      <c r="O154" s="146"/>
      <c r="P154" s="146"/>
      <c r="Q154" s="145"/>
      <c r="R154" s="145"/>
      <c r="S154" s="145"/>
      <c r="T154" s="149"/>
      <c r="U154" s="149"/>
      <c r="V154" s="149" t="s">
        <v>0</v>
      </c>
      <c r="W154" s="150"/>
      <c r="X154" s="146"/>
    </row>
    <row r="155" spans="1:37">
      <c r="D155" s="144" t="s">
        <v>412</v>
      </c>
      <c r="E155" s="145"/>
      <c r="F155" s="146"/>
      <c r="G155" s="147"/>
      <c r="H155" s="147"/>
      <c r="I155" s="147"/>
      <c r="J155" s="147"/>
      <c r="K155" s="148"/>
      <c r="L155" s="148"/>
      <c r="M155" s="145"/>
      <c r="N155" s="145"/>
      <c r="O155" s="146"/>
      <c r="P155" s="146"/>
      <c r="Q155" s="145"/>
      <c r="R155" s="145"/>
      <c r="S155" s="145"/>
      <c r="T155" s="149"/>
      <c r="U155" s="149"/>
      <c r="V155" s="149" t="s">
        <v>0</v>
      </c>
      <c r="W155" s="150"/>
      <c r="X155" s="146"/>
    </row>
    <row r="156" spans="1:37">
      <c r="A156" s="94">
        <v>55</v>
      </c>
      <c r="B156" s="95" t="s">
        <v>297</v>
      </c>
      <c r="C156" s="96" t="s">
        <v>413</v>
      </c>
      <c r="D156" s="97" t="s">
        <v>414</v>
      </c>
      <c r="E156" s="98">
        <v>1678.4459999999999</v>
      </c>
      <c r="F156" s="99" t="s">
        <v>403</v>
      </c>
      <c r="I156" s="100">
        <f>ROUND(E156*G156,2)</f>
        <v>0</v>
      </c>
      <c r="J156" s="100">
        <f>ROUND(E156*G156,2)</f>
        <v>0</v>
      </c>
      <c r="K156" s="101">
        <v>1E-3</v>
      </c>
      <c r="L156" s="101">
        <f>E156*K156</f>
        <v>1.6784459999999999</v>
      </c>
      <c r="N156" s="98">
        <f>E156*M156</f>
        <v>0</v>
      </c>
      <c r="O156" s="99">
        <v>20</v>
      </c>
      <c r="P156" s="99" t="s">
        <v>147</v>
      </c>
      <c r="V156" s="102" t="s">
        <v>97</v>
      </c>
      <c r="X156" s="96" t="s">
        <v>415</v>
      </c>
      <c r="Y156" s="96" t="s">
        <v>413</v>
      </c>
      <c r="Z156" s="99" t="s">
        <v>416</v>
      </c>
      <c r="AA156" s="96" t="s">
        <v>147</v>
      </c>
      <c r="AB156" s="99">
        <v>8</v>
      </c>
      <c r="AJ156" s="85" t="s">
        <v>301</v>
      </c>
      <c r="AK156" s="85" t="s">
        <v>151</v>
      </c>
    </row>
    <row r="157" spans="1:37">
      <c r="D157" s="144" t="s">
        <v>417</v>
      </c>
      <c r="E157" s="145"/>
      <c r="F157" s="146"/>
      <c r="G157" s="147"/>
      <c r="H157" s="147"/>
      <c r="I157" s="147"/>
      <c r="J157" s="147"/>
      <c r="K157" s="148"/>
      <c r="L157" s="148"/>
      <c r="M157" s="145"/>
      <c r="N157" s="145"/>
      <c r="O157" s="146"/>
      <c r="P157" s="146"/>
      <c r="Q157" s="145"/>
      <c r="R157" s="145"/>
      <c r="S157" s="145"/>
      <c r="T157" s="149"/>
      <c r="U157" s="149"/>
      <c r="V157" s="149" t="s">
        <v>0</v>
      </c>
      <c r="W157" s="150"/>
      <c r="X157" s="146"/>
    </row>
    <row r="158" spans="1:37">
      <c r="D158" s="144" t="s">
        <v>418</v>
      </c>
      <c r="E158" s="145"/>
      <c r="F158" s="146"/>
      <c r="G158" s="147"/>
      <c r="H158" s="147"/>
      <c r="I158" s="147"/>
      <c r="J158" s="147"/>
      <c r="K158" s="148"/>
      <c r="L158" s="148"/>
      <c r="M158" s="145"/>
      <c r="N158" s="145"/>
      <c r="O158" s="146"/>
      <c r="P158" s="146"/>
      <c r="Q158" s="145"/>
      <c r="R158" s="145"/>
      <c r="S158" s="145"/>
      <c r="T158" s="149"/>
      <c r="U158" s="149"/>
      <c r="V158" s="149" t="s">
        <v>0</v>
      </c>
      <c r="W158" s="150"/>
      <c r="X158" s="146"/>
    </row>
    <row r="159" spans="1:37" ht="25.5">
      <c r="A159" s="94">
        <v>56</v>
      </c>
      <c r="B159" s="95" t="s">
        <v>400</v>
      </c>
      <c r="C159" s="96" t="s">
        <v>419</v>
      </c>
      <c r="D159" s="97" t="s">
        <v>420</v>
      </c>
      <c r="E159" s="98">
        <v>0</v>
      </c>
      <c r="F159" s="99" t="s">
        <v>58</v>
      </c>
      <c r="H159" s="100">
        <f>ROUND(E159*G159,2)</f>
        <v>0</v>
      </c>
      <c r="J159" s="100">
        <f>ROUND(E159*G159,2)</f>
        <v>0</v>
      </c>
      <c r="L159" s="101">
        <f>E159*K159</f>
        <v>0</v>
      </c>
      <c r="N159" s="98">
        <f>E159*M159</f>
        <v>0</v>
      </c>
      <c r="O159" s="99">
        <v>20</v>
      </c>
      <c r="P159" s="99" t="s">
        <v>147</v>
      </c>
      <c r="V159" s="102" t="s">
        <v>292</v>
      </c>
      <c r="X159" s="96" t="s">
        <v>421</v>
      </c>
      <c r="Y159" s="96" t="s">
        <v>419</v>
      </c>
      <c r="Z159" s="99" t="s">
        <v>405</v>
      </c>
      <c r="AB159" s="99">
        <v>1</v>
      </c>
      <c r="AJ159" s="85" t="s">
        <v>295</v>
      </c>
      <c r="AK159" s="85" t="s">
        <v>151</v>
      </c>
    </row>
    <row r="160" spans="1:37">
      <c r="D160" s="151" t="s">
        <v>422</v>
      </c>
      <c r="E160" s="152">
        <f>J160</f>
        <v>0</v>
      </c>
      <c r="H160" s="152">
        <f>SUM(H149:H159)</f>
        <v>0</v>
      </c>
      <c r="I160" s="152">
        <f>SUM(I149:I159)</f>
        <v>0</v>
      </c>
      <c r="J160" s="152">
        <f>SUM(J149:J159)</f>
        <v>0</v>
      </c>
      <c r="L160" s="153">
        <f>SUM(L149:L159)</f>
        <v>1.7598251999999999</v>
      </c>
      <c r="N160" s="154">
        <f>SUM(N149:N159)</f>
        <v>0</v>
      </c>
      <c r="W160" s="103">
        <f>SUM(W149:W159)</f>
        <v>121.197</v>
      </c>
    </row>
    <row r="162" spans="1:37">
      <c r="D162" s="151" t="s">
        <v>423</v>
      </c>
      <c r="E162" s="154">
        <f>J162</f>
        <v>0</v>
      </c>
      <c r="H162" s="152">
        <f>+H113+H123+H147+H160</f>
        <v>0</v>
      </c>
      <c r="I162" s="152">
        <f>+I113+I123+I147+I160</f>
        <v>0</v>
      </c>
      <c r="J162" s="152">
        <f>+J113+J123+J147+J160</f>
        <v>0</v>
      </c>
      <c r="L162" s="153">
        <f>+L113+L123+L147+L160</f>
        <v>34.82105782</v>
      </c>
      <c r="N162" s="154">
        <f>+N113+N123+N147+N160</f>
        <v>0</v>
      </c>
      <c r="W162" s="103">
        <f>+W113+W123+W147+W160</f>
        <v>309.39400000000001</v>
      </c>
    </row>
    <row r="164" spans="1:37">
      <c r="B164" s="143" t="s">
        <v>424</v>
      </c>
    </row>
    <row r="165" spans="1:37">
      <c r="B165" s="96" t="s">
        <v>425</v>
      </c>
    </row>
    <row r="166" spans="1:37">
      <c r="A166" s="94">
        <v>57</v>
      </c>
      <c r="B166" s="95" t="s">
        <v>426</v>
      </c>
      <c r="C166" s="96" t="s">
        <v>427</v>
      </c>
      <c r="D166" s="97" t="s">
        <v>428</v>
      </c>
      <c r="E166" s="98">
        <v>1</v>
      </c>
      <c r="F166" s="99" t="s">
        <v>14</v>
      </c>
      <c r="H166" s="100">
        <f>ROUND(E166*G166,2)</f>
        <v>0</v>
      </c>
      <c r="J166" s="100">
        <f>ROUND(E166*G166,2)</f>
        <v>0</v>
      </c>
      <c r="L166" s="101">
        <f>E166*K166</f>
        <v>0</v>
      </c>
      <c r="N166" s="98">
        <f>E166*M166</f>
        <v>0</v>
      </c>
      <c r="O166" s="99">
        <v>20</v>
      </c>
      <c r="P166" s="99" t="s">
        <v>147</v>
      </c>
      <c r="V166" s="102" t="s">
        <v>429</v>
      </c>
      <c r="X166" s="96" t="s">
        <v>430</v>
      </c>
      <c r="Y166" s="96" t="s">
        <v>427</v>
      </c>
      <c r="Z166" s="99" t="s">
        <v>206</v>
      </c>
      <c r="AB166" s="99">
        <v>7</v>
      </c>
      <c r="AJ166" s="85" t="s">
        <v>431</v>
      </c>
      <c r="AK166" s="85" t="s">
        <v>151</v>
      </c>
    </row>
    <row r="167" spans="1:37">
      <c r="D167" s="151" t="s">
        <v>432</v>
      </c>
      <c r="E167" s="152">
        <f>J167</f>
        <v>0</v>
      </c>
      <c r="H167" s="152">
        <f>SUM(H164:H166)</f>
        <v>0</v>
      </c>
      <c r="I167" s="152">
        <f>SUM(I164:I166)</f>
        <v>0</v>
      </c>
      <c r="J167" s="152">
        <f>SUM(J164:J166)</f>
        <v>0</v>
      </c>
      <c r="L167" s="153">
        <f>SUM(L164:L166)</f>
        <v>0</v>
      </c>
      <c r="N167" s="154">
        <f>SUM(N164:N166)</f>
        <v>0</v>
      </c>
      <c r="W167" s="103">
        <f>SUM(W164:W166)</f>
        <v>0</v>
      </c>
    </row>
    <row r="169" spans="1:37">
      <c r="B169" s="96" t="s">
        <v>433</v>
      </c>
    </row>
    <row r="170" spans="1:37" ht="25.5">
      <c r="A170" s="94">
        <v>58</v>
      </c>
      <c r="B170" s="95" t="s">
        <v>434</v>
      </c>
      <c r="C170" s="96" t="s">
        <v>435</v>
      </c>
      <c r="D170" s="97" t="s">
        <v>436</v>
      </c>
      <c r="E170" s="98">
        <v>18</v>
      </c>
      <c r="F170" s="99" t="s">
        <v>266</v>
      </c>
      <c r="H170" s="100">
        <f>ROUND(E170*G170,2)</f>
        <v>0</v>
      </c>
      <c r="J170" s="100">
        <f>ROUND(E170*G170,2)</f>
        <v>0</v>
      </c>
      <c r="L170" s="101">
        <f>E170*K170</f>
        <v>0</v>
      </c>
      <c r="N170" s="98">
        <f>E170*M170</f>
        <v>0</v>
      </c>
      <c r="O170" s="99">
        <v>20</v>
      </c>
      <c r="P170" s="99" t="s">
        <v>147</v>
      </c>
      <c r="V170" s="102" t="s">
        <v>429</v>
      </c>
      <c r="W170" s="103">
        <v>7.38</v>
      </c>
      <c r="X170" s="96" t="s">
        <v>437</v>
      </c>
      <c r="Y170" s="96" t="s">
        <v>435</v>
      </c>
      <c r="Z170" s="99" t="s">
        <v>438</v>
      </c>
      <c r="AB170" s="99">
        <v>7</v>
      </c>
      <c r="AJ170" s="85" t="s">
        <v>431</v>
      </c>
      <c r="AK170" s="85" t="s">
        <v>151</v>
      </c>
    </row>
    <row r="171" spans="1:37">
      <c r="D171" s="144" t="s">
        <v>439</v>
      </c>
      <c r="E171" s="145"/>
      <c r="F171" s="146"/>
      <c r="G171" s="147"/>
      <c r="H171" s="147"/>
      <c r="I171" s="147"/>
      <c r="J171" s="147"/>
      <c r="K171" s="148"/>
      <c r="L171" s="148"/>
      <c r="M171" s="145"/>
      <c r="N171" s="145"/>
      <c r="O171" s="146"/>
      <c r="P171" s="146"/>
      <c r="Q171" s="145"/>
      <c r="R171" s="145"/>
      <c r="S171" s="145"/>
      <c r="T171" s="149"/>
      <c r="U171" s="149"/>
      <c r="V171" s="149" t="s">
        <v>0</v>
      </c>
      <c r="W171" s="150"/>
      <c r="X171" s="146"/>
    </row>
    <row r="172" spans="1:37">
      <c r="A172" s="94">
        <v>59</v>
      </c>
      <c r="B172" s="95" t="s">
        <v>297</v>
      </c>
      <c r="C172" s="96" t="s">
        <v>440</v>
      </c>
      <c r="D172" s="97" t="s">
        <v>441</v>
      </c>
      <c r="E172" s="98">
        <v>18</v>
      </c>
      <c r="F172" s="99" t="s">
        <v>266</v>
      </c>
      <c r="I172" s="100">
        <f>ROUND(E172*G172,2)</f>
        <v>0</v>
      </c>
      <c r="J172" s="100">
        <f>ROUND(E172*G172,2)</f>
        <v>0</v>
      </c>
      <c r="K172" s="101">
        <v>1.34E-3</v>
      </c>
      <c r="L172" s="101">
        <f>E172*K172</f>
        <v>2.4120000000000003E-2</v>
      </c>
      <c r="N172" s="98">
        <f>E172*M172</f>
        <v>0</v>
      </c>
      <c r="O172" s="99">
        <v>20</v>
      </c>
      <c r="P172" s="99" t="s">
        <v>147</v>
      </c>
      <c r="V172" s="102" t="s">
        <v>97</v>
      </c>
      <c r="X172" s="96" t="s">
        <v>442</v>
      </c>
      <c r="Y172" s="96" t="s">
        <v>440</v>
      </c>
      <c r="Z172" s="99" t="s">
        <v>443</v>
      </c>
      <c r="AA172" s="96" t="s">
        <v>147</v>
      </c>
      <c r="AB172" s="99">
        <v>8</v>
      </c>
      <c r="AJ172" s="85" t="s">
        <v>444</v>
      </c>
      <c r="AK172" s="85" t="s">
        <v>151</v>
      </c>
    </row>
    <row r="173" spans="1:37">
      <c r="D173" s="151" t="s">
        <v>445</v>
      </c>
      <c r="E173" s="152">
        <f>J173</f>
        <v>0</v>
      </c>
      <c r="H173" s="152">
        <f>SUM(H169:H172)</f>
        <v>0</v>
      </c>
      <c r="I173" s="152">
        <f>SUM(I169:I172)</f>
        <v>0</v>
      </c>
      <c r="J173" s="152">
        <f>SUM(J169:J172)</f>
        <v>0</v>
      </c>
      <c r="L173" s="153">
        <f>SUM(L169:L172)</f>
        <v>2.4120000000000003E-2</v>
      </c>
      <c r="N173" s="154">
        <f>SUM(N169:N172)</f>
        <v>0</v>
      </c>
      <c r="W173" s="103">
        <f>SUM(W169:W172)</f>
        <v>7.38</v>
      </c>
    </row>
    <row r="175" spans="1:37">
      <c r="D175" s="151" t="s">
        <v>446</v>
      </c>
      <c r="E175" s="154">
        <f>J175</f>
        <v>0</v>
      </c>
      <c r="H175" s="152">
        <f>+H167+H173</f>
        <v>0</v>
      </c>
      <c r="I175" s="152">
        <f>+I167+I173</f>
        <v>0</v>
      </c>
      <c r="J175" s="152">
        <f>+J167+J173</f>
        <v>0</v>
      </c>
      <c r="L175" s="153">
        <f>+L167+L173</f>
        <v>2.4120000000000003E-2</v>
      </c>
      <c r="N175" s="154">
        <f>+N167+N173</f>
        <v>0</v>
      </c>
      <c r="W175" s="103">
        <f>+W167+W173</f>
        <v>7.38</v>
      </c>
    </row>
    <row r="177" spans="1:37">
      <c r="B177" s="143" t="s">
        <v>447</v>
      </c>
    </row>
    <row r="178" spans="1:37">
      <c r="B178" s="96" t="s">
        <v>447</v>
      </c>
    </row>
    <row r="179" spans="1:37">
      <c r="A179" s="94">
        <v>60</v>
      </c>
      <c r="B179" s="95" t="s">
        <v>448</v>
      </c>
      <c r="C179" s="96" t="s">
        <v>449</v>
      </c>
      <c r="D179" s="97" t="s">
        <v>450</v>
      </c>
      <c r="E179" s="98">
        <v>1</v>
      </c>
      <c r="F179" s="99" t="s">
        <v>14</v>
      </c>
      <c r="H179" s="100">
        <f>ROUND(E179*G179,2)</f>
        <v>0</v>
      </c>
      <c r="J179" s="100">
        <f>ROUND(E179*G179,2)</f>
        <v>0</v>
      </c>
      <c r="L179" s="101">
        <f>E179*K179</f>
        <v>0</v>
      </c>
      <c r="N179" s="98">
        <f>E179*M179</f>
        <v>0</v>
      </c>
      <c r="O179" s="99">
        <v>20</v>
      </c>
      <c r="P179" s="99">
        <v>55</v>
      </c>
      <c r="V179" s="102" t="s">
        <v>451</v>
      </c>
      <c r="X179" s="96" t="s">
        <v>449</v>
      </c>
      <c r="Y179" s="96" t="s">
        <v>449</v>
      </c>
      <c r="Z179" s="99" t="s">
        <v>206</v>
      </c>
      <c r="AB179" s="99">
        <v>7</v>
      </c>
      <c r="AJ179" s="85" t="s">
        <v>451</v>
      </c>
      <c r="AK179" s="85" t="s">
        <v>151</v>
      </c>
    </row>
    <row r="180" spans="1:37">
      <c r="A180" s="94">
        <v>61</v>
      </c>
      <c r="B180" s="95" t="s">
        <v>448</v>
      </c>
      <c r="C180" s="96" t="s">
        <v>452</v>
      </c>
      <c r="D180" s="97" t="s">
        <v>453</v>
      </c>
      <c r="E180" s="98">
        <v>1</v>
      </c>
      <c r="F180" s="99" t="s">
        <v>14</v>
      </c>
      <c r="H180" s="100">
        <f>ROUND(E180*G180,2)</f>
        <v>0</v>
      </c>
      <c r="J180" s="100">
        <f>ROUND(E180*G180,2)</f>
        <v>0</v>
      </c>
      <c r="L180" s="101">
        <f>E180*K180</f>
        <v>0</v>
      </c>
      <c r="N180" s="98">
        <f>E180*M180</f>
        <v>0</v>
      </c>
      <c r="O180" s="99">
        <v>20</v>
      </c>
      <c r="P180" s="99" t="s">
        <v>147</v>
      </c>
      <c r="V180" s="102" t="s">
        <v>451</v>
      </c>
      <c r="X180" s="96" t="s">
        <v>454</v>
      </c>
      <c r="Y180" s="96" t="s">
        <v>452</v>
      </c>
      <c r="Z180" s="99" t="s">
        <v>206</v>
      </c>
      <c r="AB180" s="99">
        <v>7</v>
      </c>
      <c r="AJ180" s="85" t="s">
        <v>451</v>
      </c>
      <c r="AK180" s="85" t="s">
        <v>151</v>
      </c>
    </row>
    <row r="181" spans="1:37">
      <c r="D181" s="144" t="s">
        <v>455</v>
      </c>
      <c r="E181" s="145"/>
      <c r="F181" s="146"/>
      <c r="G181" s="147"/>
      <c r="H181" s="147"/>
      <c r="I181" s="147"/>
      <c r="J181" s="147"/>
      <c r="K181" s="148"/>
      <c r="L181" s="148"/>
      <c r="M181" s="145"/>
      <c r="N181" s="145"/>
      <c r="O181" s="146"/>
      <c r="P181" s="146"/>
      <c r="Q181" s="145"/>
      <c r="R181" s="145"/>
      <c r="S181" s="145"/>
      <c r="T181" s="149"/>
      <c r="U181" s="149"/>
      <c r="V181" s="149" t="s">
        <v>0</v>
      </c>
      <c r="W181" s="150"/>
      <c r="X181" s="146"/>
    </row>
    <row r="182" spans="1:37">
      <c r="D182" s="144" t="s">
        <v>456</v>
      </c>
      <c r="E182" s="145"/>
      <c r="F182" s="146"/>
      <c r="G182" s="147"/>
      <c r="H182" s="147"/>
      <c r="I182" s="147"/>
      <c r="J182" s="147"/>
      <c r="K182" s="148"/>
      <c r="L182" s="148"/>
      <c r="M182" s="145"/>
      <c r="N182" s="145"/>
      <c r="O182" s="146"/>
      <c r="P182" s="146"/>
      <c r="Q182" s="145"/>
      <c r="R182" s="145"/>
      <c r="S182" s="145"/>
      <c r="T182" s="149"/>
      <c r="U182" s="149"/>
      <c r="V182" s="149" t="s">
        <v>0</v>
      </c>
      <c r="W182" s="150"/>
      <c r="X182" s="146"/>
    </row>
    <row r="183" spans="1:37">
      <c r="D183" s="144" t="s">
        <v>457</v>
      </c>
      <c r="E183" s="145"/>
      <c r="F183" s="146"/>
      <c r="G183" s="147"/>
      <c r="H183" s="147"/>
      <c r="I183" s="147"/>
      <c r="J183" s="147"/>
      <c r="K183" s="148"/>
      <c r="L183" s="148"/>
      <c r="M183" s="145"/>
      <c r="N183" s="145"/>
      <c r="O183" s="146"/>
      <c r="P183" s="146"/>
      <c r="Q183" s="145"/>
      <c r="R183" s="145"/>
      <c r="S183" s="145"/>
      <c r="T183" s="149"/>
      <c r="U183" s="149"/>
      <c r="V183" s="149" t="s">
        <v>0</v>
      </c>
      <c r="W183" s="150"/>
      <c r="X183" s="146"/>
    </row>
    <row r="184" spans="1:37">
      <c r="D184" s="144" t="s">
        <v>458</v>
      </c>
      <c r="E184" s="145"/>
      <c r="F184" s="146"/>
      <c r="G184" s="147"/>
      <c r="H184" s="147"/>
      <c r="I184" s="147"/>
      <c r="J184" s="147"/>
      <c r="K184" s="148"/>
      <c r="L184" s="148"/>
      <c r="M184" s="145"/>
      <c r="N184" s="145"/>
      <c r="O184" s="146"/>
      <c r="P184" s="146"/>
      <c r="Q184" s="145"/>
      <c r="R184" s="145"/>
      <c r="S184" s="145"/>
      <c r="T184" s="149"/>
      <c r="U184" s="149"/>
      <c r="V184" s="149" t="s">
        <v>0</v>
      </c>
      <c r="W184" s="150"/>
      <c r="X184" s="146"/>
    </row>
    <row r="185" spans="1:37">
      <c r="A185" s="94">
        <v>62</v>
      </c>
      <c r="B185" s="95" t="s">
        <v>448</v>
      </c>
      <c r="C185" s="96" t="s">
        <v>459</v>
      </c>
      <c r="D185" s="97" t="s">
        <v>460</v>
      </c>
      <c r="E185" s="98">
        <v>1</v>
      </c>
      <c r="F185" s="99" t="s">
        <v>14</v>
      </c>
      <c r="H185" s="100">
        <f>ROUND(E185*G185,2)</f>
        <v>0</v>
      </c>
      <c r="J185" s="100">
        <f>ROUND(E185*G185,2)</f>
        <v>0</v>
      </c>
      <c r="L185" s="101">
        <f>E185*K185</f>
        <v>0</v>
      </c>
      <c r="N185" s="98">
        <f>E185*M185</f>
        <v>0</v>
      </c>
      <c r="O185" s="99">
        <v>20</v>
      </c>
      <c r="P185" s="99">
        <v>55</v>
      </c>
      <c r="V185" s="102" t="s">
        <v>451</v>
      </c>
      <c r="X185" s="96" t="s">
        <v>459</v>
      </c>
      <c r="Y185" s="96" t="s">
        <v>459</v>
      </c>
      <c r="Z185" s="99" t="s">
        <v>206</v>
      </c>
      <c r="AB185" s="99">
        <v>7</v>
      </c>
      <c r="AJ185" s="85" t="s">
        <v>451</v>
      </c>
      <c r="AK185" s="85" t="s">
        <v>151</v>
      </c>
    </row>
    <row r="186" spans="1:37">
      <c r="D186" s="151" t="s">
        <v>461</v>
      </c>
      <c r="E186" s="152">
        <f>J186</f>
        <v>0</v>
      </c>
      <c r="H186" s="152">
        <f>SUM(H177:H185)</f>
        <v>0</v>
      </c>
      <c r="I186" s="152">
        <f>SUM(I177:I185)</f>
        <v>0</v>
      </c>
      <c r="J186" s="152">
        <f>SUM(J177:J185)</f>
        <v>0</v>
      </c>
      <c r="L186" s="153">
        <f>SUM(L177:L185)</f>
        <v>0</v>
      </c>
      <c r="N186" s="154">
        <f>SUM(N177:N185)</f>
        <v>0</v>
      </c>
      <c r="W186" s="103">
        <f>SUM(W177:W185)</f>
        <v>0</v>
      </c>
    </row>
    <row r="188" spans="1:37">
      <c r="D188" s="151" t="s">
        <v>461</v>
      </c>
      <c r="E188" s="152">
        <f>J188</f>
        <v>0</v>
      </c>
      <c r="H188" s="152">
        <f>+H186</f>
        <v>0</v>
      </c>
      <c r="I188" s="152">
        <f>+I186</f>
        <v>0</v>
      </c>
      <c r="J188" s="152">
        <f>+J186</f>
        <v>0</v>
      </c>
      <c r="L188" s="153">
        <f>+L186</f>
        <v>0</v>
      </c>
      <c r="N188" s="154">
        <f>+N186</f>
        <v>0</v>
      </c>
      <c r="W188" s="103">
        <f>+W186</f>
        <v>0</v>
      </c>
    </row>
    <row r="190" spans="1:37">
      <c r="D190" s="156" t="s">
        <v>462</v>
      </c>
      <c r="E190" s="152">
        <f>J190</f>
        <v>0</v>
      </c>
      <c r="H190" s="152">
        <f>+H85+H162+H175+H188</f>
        <v>0</v>
      </c>
      <c r="I190" s="152">
        <f>+I85+I162+I175+I188</f>
        <v>0</v>
      </c>
      <c r="J190" s="152">
        <f>+J85+J162+J175+J188</f>
        <v>0</v>
      </c>
      <c r="L190" s="153">
        <f>+L85+L162+L175+L188</f>
        <v>43.942268410000004</v>
      </c>
      <c r="N190" s="154">
        <f>+N85+N162+N175+N188</f>
        <v>0</v>
      </c>
      <c r="W190" s="103">
        <f>+W85+W162+W175+W188</f>
        <v>508.86500000000001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32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46" sqref="A46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463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Prehlad!H21</f>
        <v>0</v>
      </c>
      <c r="C12" s="86">
        <f>Prehlad!I21</f>
        <v>0</v>
      </c>
      <c r="D12" s="86">
        <f>Prehlad!J21</f>
        <v>0</v>
      </c>
      <c r="E12" s="87">
        <f>Prehlad!L21</f>
        <v>0</v>
      </c>
      <c r="F12" s="88">
        <f>Prehlad!N21</f>
        <v>0</v>
      </c>
      <c r="G12" s="88">
        <f>Prehlad!W21</f>
        <v>12.408000000000001</v>
      </c>
    </row>
    <row r="13" spans="1:30">
      <c r="A13" s="85" t="s">
        <v>169</v>
      </c>
      <c r="B13" s="86">
        <f>Prehlad!H38</f>
        <v>0</v>
      </c>
      <c r="C13" s="86">
        <f>Prehlad!I38</f>
        <v>0</v>
      </c>
      <c r="D13" s="86">
        <f>Prehlad!J38</f>
        <v>0</v>
      </c>
      <c r="E13" s="87">
        <f>Prehlad!L38</f>
        <v>6.5626975300000003</v>
      </c>
      <c r="F13" s="88">
        <f>Prehlad!N38</f>
        <v>0</v>
      </c>
      <c r="G13" s="88">
        <f>Prehlad!W38</f>
        <v>24.212000000000003</v>
      </c>
    </row>
    <row r="14" spans="1:30">
      <c r="A14" s="85" t="s">
        <v>201</v>
      </c>
      <c r="B14" s="86">
        <f>Prehlad!H52</f>
        <v>0</v>
      </c>
      <c r="C14" s="86">
        <f>Prehlad!I52</f>
        <v>0</v>
      </c>
      <c r="D14" s="86">
        <f>Prehlad!J52</f>
        <v>0</v>
      </c>
      <c r="E14" s="87">
        <f>Prehlad!L52</f>
        <v>2.3504144</v>
      </c>
      <c r="F14" s="88">
        <f>Prehlad!N52</f>
        <v>0</v>
      </c>
      <c r="G14" s="88">
        <f>Prehlad!W52</f>
        <v>95.382999999999996</v>
      </c>
    </row>
    <row r="15" spans="1:30">
      <c r="A15" s="85" t="s">
        <v>222</v>
      </c>
      <c r="B15" s="86">
        <f>Prehlad!H83</f>
        <v>0</v>
      </c>
      <c r="C15" s="86">
        <f>Prehlad!I83</f>
        <v>0</v>
      </c>
      <c r="D15" s="86">
        <f>Prehlad!J83</f>
        <v>0</v>
      </c>
      <c r="E15" s="87">
        <f>Prehlad!L83</f>
        <v>0.18397865999999999</v>
      </c>
      <c r="F15" s="88">
        <f>Prehlad!N83</f>
        <v>0</v>
      </c>
      <c r="G15" s="88">
        <f>Prehlad!W83</f>
        <v>60.088000000000008</v>
      </c>
    </row>
    <row r="16" spans="1:30">
      <c r="A16" s="85" t="s">
        <v>286</v>
      </c>
      <c r="B16" s="86">
        <f>Prehlad!H85</f>
        <v>0</v>
      </c>
      <c r="C16" s="86">
        <f>Prehlad!I85</f>
        <v>0</v>
      </c>
      <c r="D16" s="86">
        <f>Prehlad!J85</f>
        <v>0</v>
      </c>
      <c r="E16" s="87">
        <f>Prehlad!L85</f>
        <v>9.0970905899999988</v>
      </c>
      <c r="F16" s="88">
        <f>Prehlad!N85</f>
        <v>0</v>
      </c>
      <c r="G16" s="88">
        <f>Prehlad!W85</f>
        <v>192.09100000000001</v>
      </c>
    </row>
    <row r="18" spans="1:7">
      <c r="A18" s="85" t="s">
        <v>288</v>
      </c>
      <c r="B18" s="86">
        <f>Prehlad!H113</f>
        <v>0</v>
      </c>
      <c r="C18" s="86">
        <f>Prehlad!I113</f>
        <v>0</v>
      </c>
      <c r="D18" s="86">
        <f>Prehlad!J113</f>
        <v>0</v>
      </c>
      <c r="E18" s="87">
        <f>Prehlad!L113</f>
        <v>3.1046812799999999</v>
      </c>
      <c r="F18" s="88">
        <f>Prehlad!N113</f>
        <v>0</v>
      </c>
      <c r="G18" s="88">
        <f>Prehlad!W113</f>
        <v>73.033000000000001</v>
      </c>
    </row>
    <row r="19" spans="1:7">
      <c r="A19" s="85" t="s">
        <v>329</v>
      </c>
      <c r="B19" s="86">
        <f>Prehlad!H123</f>
        <v>0</v>
      </c>
      <c r="C19" s="86">
        <f>Prehlad!I123</f>
        <v>0</v>
      </c>
      <c r="D19" s="86">
        <f>Prehlad!J123</f>
        <v>0</v>
      </c>
      <c r="E19" s="87">
        <f>Prehlad!L123</f>
        <v>29.450520000000001</v>
      </c>
      <c r="F19" s="88">
        <f>Prehlad!N123</f>
        <v>0</v>
      </c>
      <c r="G19" s="88">
        <f>Prehlad!W123</f>
        <v>22.702999999999999</v>
      </c>
    </row>
    <row r="20" spans="1:7">
      <c r="A20" s="85" t="s">
        <v>348</v>
      </c>
      <c r="B20" s="86">
        <f>Prehlad!H147</f>
        <v>0</v>
      </c>
      <c r="C20" s="86">
        <f>Prehlad!I147</f>
        <v>0</v>
      </c>
      <c r="D20" s="86">
        <f>Prehlad!J147</f>
        <v>0</v>
      </c>
      <c r="E20" s="87">
        <f>Prehlad!L147</f>
        <v>0.50603133999999994</v>
      </c>
      <c r="F20" s="88">
        <f>Prehlad!N147</f>
        <v>0</v>
      </c>
      <c r="G20" s="88">
        <f>Prehlad!W147</f>
        <v>92.461000000000013</v>
      </c>
    </row>
    <row r="21" spans="1:7">
      <c r="A21" s="85" t="s">
        <v>399</v>
      </c>
      <c r="B21" s="86">
        <f>Prehlad!H160</f>
        <v>0</v>
      </c>
      <c r="C21" s="86">
        <f>Prehlad!I160</f>
        <v>0</v>
      </c>
      <c r="D21" s="86">
        <f>Prehlad!J160</f>
        <v>0</v>
      </c>
      <c r="E21" s="87">
        <f>Prehlad!L160</f>
        <v>1.7598251999999999</v>
      </c>
      <c r="F21" s="88">
        <f>Prehlad!N160</f>
        <v>0</v>
      </c>
      <c r="G21" s="88">
        <f>Prehlad!W160</f>
        <v>121.197</v>
      </c>
    </row>
    <row r="22" spans="1:7">
      <c r="A22" s="85" t="s">
        <v>423</v>
      </c>
      <c r="B22" s="86">
        <f>Prehlad!H162</f>
        <v>0</v>
      </c>
      <c r="C22" s="86">
        <f>Prehlad!I162</f>
        <v>0</v>
      </c>
      <c r="D22" s="86">
        <f>Prehlad!J162</f>
        <v>0</v>
      </c>
      <c r="E22" s="87">
        <f>Prehlad!L162</f>
        <v>34.82105782</v>
      </c>
      <c r="F22" s="88">
        <f>Prehlad!N162</f>
        <v>0</v>
      </c>
      <c r="G22" s="88">
        <f>Prehlad!W162</f>
        <v>309.39400000000001</v>
      </c>
    </row>
    <row r="24" spans="1:7">
      <c r="A24" s="85" t="s">
        <v>425</v>
      </c>
      <c r="B24" s="86">
        <f>Prehlad!H167</f>
        <v>0</v>
      </c>
      <c r="C24" s="86">
        <f>Prehlad!I167</f>
        <v>0</v>
      </c>
      <c r="D24" s="86">
        <f>Prehlad!J167</f>
        <v>0</v>
      </c>
      <c r="E24" s="87">
        <f>Prehlad!L167</f>
        <v>0</v>
      </c>
      <c r="F24" s="88">
        <f>Prehlad!N167</f>
        <v>0</v>
      </c>
      <c r="G24" s="88">
        <f>Prehlad!W167</f>
        <v>0</v>
      </c>
    </row>
    <row r="25" spans="1:7">
      <c r="A25" s="85" t="s">
        <v>433</v>
      </c>
      <c r="B25" s="86">
        <f>Prehlad!H173</f>
        <v>0</v>
      </c>
      <c r="C25" s="86">
        <f>Prehlad!I173</f>
        <v>0</v>
      </c>
      <c r="D25" s="86">
        <f>Prehlad!J173</f>
        <v>0</v>
      </c>
      <c r="E25" s="87">
        <f>Prehlad!L173</f>
        <v>2.4120000000000003E-2</v>
      </c>
      <c r="F25" s="88">
        <f>Prehlad!N173</f>
        <v>0</v>
      </c>
      <c r="G25" s="88">
        <f>Prehlad!W173</f>
        <v>7.38</v>
      </c>
    </row>
    <row r="26" spans="1:7">
      <c r="A26" s="85" t="s">
        <v>446</v>
      </c>
      <c r="B26" s="86">
        <f>Prehlad!H175</f>
        <v>0</v>
      </c>
      <c r="C26" s="86">
        <f>Prehlad!I175</f>
        <v>0</v>
      </c>
      <c r="D26" s="86">
        <f>Prehlad!J175</f>
        <v>0</v>
      </c>
      <c r="E26" s="87">
        <f>Prehlad!L175</f>
        <v>2.4120000000000003E-2</v>
      </c>
      <c r="F26" s="88">
        <f>Prehlad!N175</f>
        <v>0</v>
      </c>
      <c r="G26" s="88">
        <f>Prehlad!W175</f>
        <v>7.38</v>
      </c>
    </row>
    <row r="28" spans="1:7">
      <c r="A28" s="85" t="s">
        <v>447</v>
      </c>
      <c r="B28" s="86">
        <f>Prehlad!H186</f>
        <v>0</v>
      </c>
      <c r="C28" s="86">
        <f>Prehlad!I186</f>
        <v>0</v>
      </c>
      <c r="D28" s="86">
        <f>Prehlad!J186</f>
        <v>0</v>
      </c>
      <c r="E28" s="87">
        <f>Prehlad!L186</f>
        <v>0</v>
      </c>
      <c r="F28" s="88">
        <f>Prehlad!N186</f>
        <v>0</v>
      </c>
      <c r="G28" s="88">
        <f>Prehlad!W186</f>
        <v>0</v>
      </c>
    </row>
    <row r="29" spans="1:7">
      <c r="A29" s="85" t="s">
        <v>461</v>
      </c>
      <c r="B29" s="86">
        <f>Prehlad!H188</f>
        <v>0</v>
      </c>
      <c r="C29" s="86">
        <f>Prehlad!I188</f>
        <v>0</v>
      </c>
      <c r="D29" s="86">
        <f>Prehlad!J188</f>
        <v>0</v>
      </c>
      <c r="E29" s="87">
        <f>Prehlad!L188</f>
        <v>0</v>
      </c>
      <c r="F29" s="88">
        <f>Prehlad!N188</f>
        <v>0</v>
      </c>
      <c r="G29" s="88">
        <f>Prehlad!W188</f>
        <v>0</v>
      </c>
    </row>
    <row r="32" spans="1:7">
      <c r="A32" s="85" t="s">
        <v>462</v>
      </c>
      <c r="B32" s="86">
        <f>Prehlad!H190</f>
        <v>0</v>
      </c>
      <c r="C32" s="86">
        <f>Prehlad!I190</f>
        <v>0</v>
      </c>
      <c r="D32" s="86">
        <f>Prehlad!J190</f>
        <v>0</v>
      </c>
      <c r="E32" s="87">
        <f>Prehlad!L190</f>
        <v>43.942268410000004</v>
      </c>
      <c r="F32" s="88">
        <f>Prehlad!N190</f>
        <v>0</v>
      </c>
      <c r="G32" s="88">
        <f>Prehlad!W190</f>
        <v>508.86500000000001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topLeftCell="A37" workbookViewId="0">
      <selection activeCell="M31" sqref="M31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Prehlad!H85</f>
        <v>0</v>
      </c>
      <c r="E16" s="134">
        <f>Prehlad!I85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Prehlad!H162</f>
        <v>0</v>
      </c>
      <c r="E17" s="136">
        <f>Prehlad!I162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Prehlad!H175</f>
        <v>0</v>
      </c>
      <c r="E18" s="136">
        <f>Prehlad!I175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2022-05-16T06:29:11Z</dcterms:modified>
</cp:coreProperties>
</file>